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6-27" sheetId="4" r:id="rId1"/>
  </sheets>
  <definedNames>
    <definedName name="_xlnm.Print_Titles" localSheetId="0">'субвенция 2026-27'!$A:$A,'субвенция 2026-27'!$14:$14</definedName>
    <definedName name="_xlnm.Print_Area" localSheetId="0">'субвенция 2026-27'!$A$1:$BP$20</definedName>
  </definedNames>
  <calcPr calcId="125725"/>
</workbook>
</file>

<file path=xl/calcChain.xml><?xml version="1.0" encoding="utf-8"?>
<calcChain xmlns="http://schemas.openxmlformats.org/spreadsheetml/2006/main">
  <c r="C19" i="4"/>
  <c r="C18"/>
  <c r="C17"/>
  <c r="B18"/>
  <c r="AH20"/>
  <c r="AD20"/>
  <c r="AF17"/>
  <c r="AF20" s="1"/>
  <c r="AE20"/>
  <c r="AC20"/>
  <c r="AB17"/>
  <c r="AI20"/>
  <c r="AG20"/>
  <c r="Z20"/>
  <c r="AA20"/>
  <c r="BF20"/>
  <c r="BG20"/>
  <c r="AB20" l="1"/>
  <c r="N20"/>
  <c r="O20"/>
  <c r="X17" l="1"/>
  <c r="L17"/>
  <c r="AT19" l="1"/>
  <c r="B19" s="1"/>
  <c r="AT17"/>
  <c r="AL20"/>
  <c r="AM20"/>
  <c r="AN20"/>
  <c r="AO20"/>
  <c r="AP20"/>
  <c r="AQ20"/>
  <c r="AR20"/>
  <c r="AS20"/>
  <c r="AU20"/>
  <c r="AV20"/>
  <c r="AW20"/>
  <c r="AY20"/>
  <c r="AZ20"/>
  <c r="BA20"/>
  <c r="BB20"/>
  <c r="BC20"/>
  <c r="BD20"/>
  <c r="BE20"/>
  <c r="BH20"/>
  <c r="BI20"/>
  <c r="BJ20"/>
  <c r="BK20"/>
  <c r="BL20"/>
  <c r="BM20"/>
  <c r="BN20"/>
  <c r="BO20"/>
  <c r="M20"/>
  <c r="K20"/>
  <c r="J20"/>
  <c r="I20"/>
  <c r="H20"/>
  <c r="G20"/>
  <c r="F20"/>
  <c r="E17"/>
  <c r="D17" s="1"/>
  <c r="B17" l="1"/>
  <c r="AT20"/>
  <c r="L20"/>
  <c r="E20"/>
  <c r="D20" l="1"/>
  <c r="Q17"/>
  <c r="P17" s="1"/>
  <c r="S20"/>
  <c r="T20"/>
  <c r="U20"/>
  <c r="V20"/>
  <c r="W20"/>
  <c r="R20"/>
  <c r="B20" l="1"/>
  <c r="X20"/>
  <c r="AX19"/>
  <c r="AJ20"/>
  <c r="AX17"/>
  <c r="Y20"/>
  <c r="AK20"/>
  <c r="AX20" l="1"/>
  <c r="P20"/>
  <c r="Q20"/>
  <c r="C20" l="1"/>
</calcChain>
</file>

<file path=xl/sharedStrings.xml><?xml version="1.0" encoding="utf-8"?>
<sst xmlns="http://schemas.openxmlformats.org/spreadsheetml/2006/main" count="117" uniqueCount="49">
  <si>
    <t>Всего</t>
  </si>
  <si>
    <t xml:space="preserve">Наименования получателей бюджетных средств 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</si>
  <si>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</si>
  <si>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</si>
  <si>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</si>
  <si>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</si>
  <si>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</si>
  <si>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</si>
  <si>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</si>
  <si>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</si>
  <si>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</si>
  <si>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</si>
  <si>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</si>
  <si>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</si>
  <si>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</si>
  <si>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</si>
  <si>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</si>
  <si>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</si>
  <si>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</si>
  <si>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</si>
  <si>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</si>
  <si>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</si>
  <si>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</si>
  <si>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</si>
  <si>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</si>
  <si>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</si>
  <si>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</si>
  <si>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</si>
  <si>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2026 год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</si>
  <si>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</si>
  <si>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</si>
  <si>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</si>
  <si>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 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</si>
  <si>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</si>
  <si>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</si>
  <si>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</si>
  <si>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</si>
  <si>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</si>
  <si>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 xml:space="preserve">Расходы бюджета Талдомского городского округа на 2026-2027 годы за счет средств субвенций, перечисляемых из бюджета Московской области 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</si>
  <si>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</si>
  <si>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расходы на выплату пособий и доплат педагогическим работникам муниципальных общеобразовательных организаций в Московской области – молодым специалистам</t>
  </si>
  <si>
    <t>пособие педагогическим работникам дошкольного образования</t>
  </si>
  <si>
    <t>пособие педагогическим работникам начального, основного, среднего общего образования</t>
  </si>
  <si>
    <t>доплата педагогическим работникам начального, основного, среднего общего образования</t>
  </si>
  <si>
    <t>(тыс. руб.)</t>
  </si>
  <si>
    <t>Итого расходы на выплаты и доплаты молодым специалистам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</si>
  <si>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</si>
  <si>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" О бюджете Талдомского городского округа на 2025 год и плановый период 2026 и 2027 годов"</t>
  </si>
  <si>
    <t xml:space="preserve">от "     " декабря 2024 года   №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</si>
</sst>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7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22"/>
      <color indexed="8"/>
      <name val="Arial"/>
      <family val="2"/>
      <charset val="204"/>
    </font>
    <font>
      <sz val="24"/>
      <name val="Arial"/>
      <family val="2"/>
      <charset val="204"/>
    </font>
    <font>
      <b/>
      <sz val="24"/>
      <name val="Arial Cyr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Arial Cyr"/>
      <charset val="204"/>
    </font>
    <font>
      <i/>
      <sz val="24"/>
      <color indexed="8"/>
      <name val="Times New Roman Cyr"/>
      <charset val="204"/>
    </font>
    <font>
      <sz val="24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b/>
      <sz val="24"/>
      <name val="Arial"/>
      <family val="2"/>
      <charset val="204"/>
    </font>
    <font>
      <sz val="24"/>
      <color indexed="10"/>
      <name val="Arial"/>
      <family val="2"/>
      <charset val="204"/>
    </font>
    <font>
      <sz val="28"/>
      <name val="Arial Cyr"/>
      <charset val="204"/>
    </font>
    <font>
      <sz val="28"/>
      <color indexed="10"/>
      <name val="Times New Roman"/>
      <family val="1"/>
      <charset val="204"/>
    </font>
    <font>
      <sz val="24"/>
      <color indexed="8"/>
      <name val="Arial"/>
      <family val="2"/>
      <charset val="204"/>
    </font>
    <font>
      <b/>
      <sz val="48"/>
      <color indexed="8"/>
      <name val="Arial"/>
      <family val="2"/>
      <charset val="204"/>
    </font>
    <font>
      <i/>
      <sz val="48"/>
      <name val="Arial"/>
      <family val="2"/>
      <charset val="204"/>
    </font>
    <font>
      <b/>
      <i/>
      <sz val="48"/>
      <name val="Arial"/>
      <family val="2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  <font>
      <sz val="32"/>
      <color indexed="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3" fillId="0" borderId="0" xfId="0" applyFont="1" applyBorder="1"/>
    <xf numFmtId="0" fontId="23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6" fillId="0" borderId="0" xfId="0" applyFont="1" applyFill="1"/>
    <xf numFmtId="0" fontId="21" fillId="2" borderId="0" xfId="0" applyFont="1" applyFill="1" applyAlignment="1">
      <alignment horizontal="right"/>
    </xf>
    <xf numFmtId="0" fontId="26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165" fontId="27" fillId="2" borderId="1" xfId="0" applyNumberFormat="1" applyFont="1" applyFill="1" applyBorder="1" applyAlignment="1" applyProtection="1">
      <alignment horizontal="left" vertical="center"/>
    </xf>
    <xf numFmtId="0" fontId="28" fillId="0" borderId="0" xfId="0" applyFont="1" applyBorder="1"/>
    <xf numFmtId="0" fontId="28" fillId="0" borderId="0" xfId="0" applyFont="1"/>
    <xf numFmtId="0" fontId="31" fillId="2" borderId="1" xfId="0" applyFont="1" applyFill="1" applyBorder="1" applyAlignment="1">
      <alignment horizontal="center" vertical="top" wrapText="1"/>
    </xf>
    <xf numFmtId="1" fontId="34" fillId="2" borderId="1" xfId="0" applyNumberFormat="1" applyFont="1" applyFill="1" applyBorder="1" applyAlignment="1">
      <alignment horizontal="center" vertical="center" wrapText="1"/>
    </xf>
    <xf numFmtId="1" fontId="33" fillId="2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/>
    </xf>
    <xf numFmtId="1" fontId="33" fillId="0" borderId="3" xfId="0" applyNumberFormat="1" applyFont="1" applyFill="1" applyBorder="1" applyAlignment="1">
      <alignment horizontal="center"/>
    </xf>
    <xf numFmtId="1" fontId="32" fillId="0" borderId="0" xfId="0" applyNumberFormat="1" applyFont="1" applyBorder="1"/>
    <xf numFmtId="1" fontId="32" fillId="0" borderId="0" xfId="0" applyNumberFormat="1" applyFont="1"/>
    <xf numFmtId="0" fontId="35" fillId="3" borderId="11" xfId="0" applyFont="1" applyFill="1" applyBorder="1" applyAlignment="1">
      <alignment horizontal="center" vertical="top" wrapText="1"/>
    </xf>
    <xf numFmtId="0" fontId="41" fillId="0" borderId="0" xfId="0" applyFont="1" applyFill="1" applyAlignment="1">
      <alignment horizontal="center"/>
    </xf>
    <xf numFmtId="0" fontId="43" fillId="3" borderId="8" xfId="0" applyFont="1" applyFill="1" applyBorder="1" applyAlignment="1">
      <alignment horizontal="center" vertical="top" wrapText="1"/>
    </xf>
    <xf numFmtId="0" fontId="40" fillId="3" borderId="9" xfId="0" applyFont="1" applyFill="1" applyBorder="1" applyAlignment="1">
      <alignment horizontal="center" vertical="top" wrapText="1"/>
    </xf>
    <xf numFmtId="0" fontId="35" fillId="3" borderId="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2" fontId="45" fillId="3" borderId="3" xfId="0" applyNumberFormat="1" applyFont="1" applyFill="1" applyBorder="1" applyAlignment="1">
      <alignment horizontal="center" vertical="top" wrapText="1"/>
    </xf>
    <xf numFmtId="0" fontId="46" fillId="3" borderId="1" xfId="0" applyFont="1" applyFill="1" applyBorder="1" applyAlignment="1">
      <alignment horizontal="center" vertical="top" wrapText="1"/>
    </xf>
    <xf numFmtId="2" fontId="47" fillId="3" borderId="3" xfId="0" applyNumberFormat="1" applyFont="1" applyFill="1" applyBorder="1" applyAlignment="1">
      <alignment horizontal="center" vertical="top" wrapText="1"/>
    </xf>
    <xf numFmtId="0" fontId="49" fillId="2" borderId="1" xfId="0" applyFont="1" applyFill="1" applyBorder="1" applyAlignment="1">
      <alignment horizontal="left" wrapText="1"/>
    </xf>
    <xf numFmtId="4" fontId="27" fillId="2" borderId="1" xfId="0" applyNumberFormat="1" applyFont="1" applyFill="1" applyBorder="1" applyAlignment="1">
      <alignment horizontal="center"/>
    </xf>
    <xf numFmtId="4" fontId="28" fillId="2" borderId="1" xfId="0" applyNumberFormat="1" applyFont="1" applyFill="1" applyBorder="1" applyAlignment="1">
      <alignment horizontal="center"/>
    </xf>
    <xf numFmtId="4" fontId="50" fillId="2" borderId="1" xfId="0" applyNumberFormat="1" applyFont="1" applyFill="1" applyBorder="1" applyAlignment="1">
      <alignment horizontal="center"/>
    </xf>
    <xf numFmtId="4" fontId="51" fillId="2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center"/>
    </xf>
    <xf numFmtId="4" fontId="52" fillId="0" borderId="1" xfId="0" applyNumberFormat="1" applyFont="1" applyFill="1" applyBorder="1"/>
    <xf numFmtId="4" fontId="28" fillId="0" borderId="1" xfId="0" applyNumberFormat="1" applyFont="1" applyFill="1" applyBorder="1"/>
    <xf numFmtId="4" fontId="53" fillId="0" borderId="1" xfId="0" applyNumberFormat="1" applyFont="1" applyFill="1" applyBorder="1" applyAlignment="1">
      <alignment horizontal="center"/>
    </xf>
    <xf numFmtId="164" fontId="28" fillId="0" borderId="0" xfId="0" applyNumberFormat="1" applyFont="1" applyBorder="1"/>
    <xf numFmtId="4" fontId="50" fillId="0" borderId="1" xfId="0" applyNumberFormat="1" applyFont="1" applyFill="1" applyBorder="1"/>
    <xf numFmtId="49" fontId="27" fillId="2" borderId="1" xfId="0" applyNumberFormat="1" applyFont="1" applyFill="1" applyBorder="1" applyAlignment="1" applyProtection="1">
      <alignment horizontal="left" vertical="center" wrapText="1"/>
    </xf>
    <xf numFmtId="166" fontId="27" fillId="2" borderId="1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center"/>
    </xf>
    <xf numFmtId="4" fontId="52" fillId="0" borderId="1" xfId="0" applyNumberFormat="1" applyFont="1" applyFill="1" applyBorder="1" applyAlignment="1">
      <alignment horizontal="center"/>
    </xf>
    <xf numFmtId="166" fontId="28" fillId="0" borderId="1" xfId="0" applyNumberFormat="1" applyFont="1" applyFill="1" applyBorder="1" applyAlignment="1">
      <alignment horizontal="center"/>
    </xf>
    <xf numFmtId="0" fontId="28" fillId="2" borderId="0" xfId="0" applyFont="1" applyFill="1" applyBorder="1"/>
    <xf numFmtId="0" fontId="28" fillId="2" borderId="0" xfId="0" applyFont="1" applyFill="1"/>
    <xf numFmtId="4" fontId="51" fillId="0" borderId="1" xfId="0" applyNumberFormat="1" applyFont="1" applyFill="1" applyBorder="1" applyAlignment="1">
      <alignment horizontal="center"/>
    </xf>
    <xf numFmtId="166" fontId="27" fillId="0" borderId="1" xfId="0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/>
    </xf>
    <xf numFmtId="0" fontId="42" fillId="3" borderId="4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top" wrapText="1"/>
    </xf>
    <xf numFmtId="0" fontId="35" fillId="3" borderId="6" xfId="0" applyFont="1" applyFill="1" applyBorder="1" applyAlignment="1">
      <alignment horizontal="center" vertical="top" wrapText="1"/>
    </xf>
    <xf numFmtId="0" fontId="35" fillId="3" borderId="7" xfId="0" applyFont="1" applyFill="1" applyBorder="1" applyAlignment="1">
      <alignment horizontal="center" vertical="top" wrapText="1"/>
    </xf>
    <xf numFmtId="0" fontId="42" fillId="3" borderId="8" xfId="0" applyFont="1" applyFill="1" applyBorder="1" applyAlignment="1">
      <alignment horizontal="center" vertical="top" wrapText="1"/>
    </xf>
    <xf numFmtId="0" fontId="42" fillId="3" borderId="13" xfId="0" applyFont="1" applyFill="1" applyBorder="1" applyAlignment="1">
      <alignment horizontal="center" vertical="top" wrapText="1"/>
    </xf>
    <xf numFmtId="0" fontId="42" fillId="3" borderId="11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35" fillId="3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3" fillId="3" borderId="4" xfId="0" applyFont="1" applyFill="1" applyBorder="1" applyAlignment="1">
      <alignment horizontal="left" vertical="top" wrapText="1"/>
    </xf>
    <xf numFmtId="0" fontId="43" fillId="3" borderId="6" xfId="0" applyFont="1" applyFill="1" applyBorder="1" applyAlignment="1">
      <alignment horizontal="left" vertical="top" wrapText="1"/>
    </xf>
    <xf numFmtId="0" fontId="43" fillId="3" borderId="7" xfId="0" applyFont="1" applyFill="1" applyBorder="1" applyAlignment="1">
      <alignment horizontal="left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7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0" fontId="44" fillId="3" borderId="3" xfId="0" applyFont="1" applyFill="1" applyBorder="1" applyAlignment="1">
      <alignment horizontal="center" vertical="top" wrapText="1"/>
    </xf>
    <xf numFmtId="0" fontId="42" fillId="3" borderId="6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top" wrapText="1"/>
    </xf>
    <xf numFmtId="0" fontId="35" fillId="3" borderId="10" xfId="0" applyFont="1" applyFill="1" applyBorder="1" applyAlignment="1">
      <alignment horizontal="center" vertical="top" wrapText="1"/>
    </xf>
    <xf numFmtId="0" fontId="35" fillId="3" borderId="13" xfId="0" applyFont="1" applyFill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 vertical="top" wrapText="1"/>
    </xf>
    <xf numFmtId="0" fontId="35" fillId="3" borderId="11" xfId="0" applyFont="1" applyFill="1" applyBorder="1" applyAlignment="1">
      <alignment horizontal="center" vertical="top" wrapText="1"/>
    </xf>
    <xf numFmtId="0" fontId="35" fillId="3" borderId="12" xfId="0" applyFont="1" applyFill="1" applyBorder="1" applyAlignment="1">
      <alignment horizontal="center" vertical="top" wrapText="1"/>
    </xf>
    <xf numFmtId="0" fontId="35" fillId="3" borderId="10" xfId="0" applyFont="1" applyFill="1" applyBorder="1" applyAlignment="1">
      <alignment horizontal="center"/>
    </xf>
    <xf numFmtId="0" fontId="35" fillId="3" borderId="13" xfId="0" applyFont="1" applyFill="1" applyBorder="1" applyAlignment="1">
      <alignment horizontal="center"/>
    </xf>
    <xf numFmtId="0" fontId="35" fillId="3" borderId="14" xfId="0" applyFont="1" applyFill="1" applyBorder="1" applyAlignment="1">
      <alignment horizontal="center"/>
    </xf>
    <xf numFmtId="0" fontId="35" fillId="3" borderId="11" xfId="0" applyFont="1" applyFill="1" applyBorder="1" applyAlignment="1">
      <alignment horizontal="center"/>
    </xf>
    <xf numFmtId="0" fontId="35" fillId="3" borderId="12" xfId="0" applyFont="1" applyFill="1" applyBorder="1" applyAlignment="1">
      <alignment horizontal="center"/>
    </xf>
    <xf numFmtId="0" fontId="35" fillId="3" borderId="1" xfId="0" applyFont="1" applyFill="1" applyBorder="1" applyAlignment="1"/>
    <xf numFmtId="2" fontId="35" fillId="3" borderId="1" xfId="0" applyNumberFormat="1" applyFont="1" applyFill="1" applyBorder="1" applyAlignment="1">
      <alignment horizontal="center" vertical="top" wrapText="1"/>
    </xf>
    <xf numFmtId="2" fontId="35" fillId="3" borderId="8" xfId="0" applyNumberFormat="1" applyFont="1" applyFill="1" applyBorder="1" applyAlignment="1">
      <alignment horizontal="center" vertical="top" wrapText="1"/>
    </xf>
    <xf numFmtId="2" fontId="45" fillId="3" borderId="4" xfId="0" applyNumberFormat="1" applyFont="1" applyFill="1" applyBorder="1" applyAlignment="1">
      <alignment horizontal="center" vertical="top" wrapText="1"/>
    </xf>
    <xf numFmtId="0" fontId="48" fillId="3" borderId="8" xfId="0" applyFont="1" applyFill="1" applyBorder="1" applyAlignment="1">
      <alignment horizontal="center" vertical="top" wrapText="1"/>
    </xf>
    <xf numFmtId="0" fontId="35" fillId="3" borderId="9" xfId="0" applyFont="1" applyFill="1" applyBorder="1" applyAlignment="1">
      <alignment vertical="top" wrapText="1"/>
    </xf>
    <xf numFmtId="0" fontId="35" fillId="3" borderId="10" xfId="0" applyFont="1" applyFill="1" applyBorder="1" applyAlignment="1">
      <alignment vertical="top" wrapText="1"/>
    </xf>
    <xf numFmtId="0" fontId="35" fillId="3" borderId="9" xfId="0" applyFont="1" applyFill="1" applyBorder="1" applyAlignment="1">
      <alignment horizontal="center" vertical="top" wrapText="1"/>
    </xf>
    <xf numFmtId="0" fontId="35" fillId="3" borderId="0" xfId="0" applyFont="1" applyFill="1" applyBorder="1" applyAlignment="1">
      <alignment horizontal="center" vertical="top" wrapText="1"/>
    </xf>
    <xf numFmtId="0" fontId="35" fillId="3" borderId="15" xfId="0" applyFont="1" applyFill="1" applyBorder="1" applyAlignment="1">
      <alignment horizontal="center" vertical="top" wrapText="1"/>
    </xf>
    <xf numFmtId="0" fontId="42" fillId="3" borderId="5" xfId="0" applyFont="1" applyFill="1" applyBorder="1" applyAlignment="1">
      <alignment horizontal="center" vertical="top" wrapText="1"/>
    </xf>
    <xf numFmtId="0" fontId="42" fillId="3" borderId="2" xfId="0" applyFont="1" applyFill="1" applyBorder="1" applyAlignment="1">
      <alignment horizontal="center" vertical="top" wrapText="1"/>
    </xf>
    <xf numFmtId="0" fontId="42" fillId="3" borderId="3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35" fillId="3" borderId="4" xfId="0" applyFont="1" applyFill="1" applyBorder="1" applyAlignment="1">
      <alignment horizontal="center" wrapText="1"/>
    </xf>
    <xf numFmtId="0" fontId="35" fillId="3" borderId="1" xfId="0" applyFont="1" applyFill="1" applyBorder="1" applyAlignment="1">
      <alignment horizontal="center" wrapText="1"/>
    </xf>
    <xf numFmtId="0" fontId="35" fillId="3" borderId="5" xfId="0" applyFont="1" applyFill="1" applyBorder="1" applyAlignment="1">
      <alignment horizontal="center" vertical="top" wrapText="1"/>
    </xf>
    <xf numFmtId="0" fontId="35" fillId="3" borderId="2" xfId="0" applyFont="1" applyFill="1" applyBorder="1" applyAlignment="1">
      <alignment horizontal="center" vertical="top" wrapText="1"/>
    </xf>
    <xf numFmtId="0" fontId="35" fillId="3" borderId="3" xfId="0" applyFont="1" applyFill="1" applyBorder="1" applyAlignment="1">
      <alignment horizontal="center" vertical="top" wrapText="1"/>
    </xf>
    <xf numFmtId="0" fontId="48" fillId="3" borderId="4" xfId="0" applyFont="1" applyFill="1" applyBorder="1" applyAlignment="1">
      <alignment horizontal="center" vertical="top" wrapText="1"/>
    </xf>
    <xf numFmtId="0" fontId="48" fillId="3" borderId="6" xfId="0" applyFont="1" applyFill="1" applyBorder="1" applyAlignment="1">
      <alignment horizontal="center" vertical="top" wrapText="1"/>
    </xf>
    <xf numFmtId="0" fontId="48" fillId="3" borderId="7" xfId="0" applyFont="1" applyFill="1" applyBorder="1" applyAlignment="1">
      <alignment horizontal="center" vertical="top" wrapText="1"/>
    </xf>
    <xf numFmtId="0" fontId="38" fillId="3" borderId="5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/>
    <xf numFmtId="0" fontId="40" fillId="3" borderId="3" xfId="0" applyFont="1" applyFill="1" applyBorder="1" applyAlignment="1"/>
    <xf numFmtId="0" fontId="48" fillId="3" borderId="5" xfId="0" applyFont="1" applyFill="1" applyBorder="1" applyAlignment="1">
      <alignment vertical="top" wrapText="1"/>
    </xf>
    <xf numFmtId="0" fontId="35" fillId="3" borderId="2" xfId="0" applyFont="1" applyFill="1" applyBorder="1" applyAlignment="1"/>
    <xf numFmtId="0" fontId="35" fillId="3" borderId="3" xfId="0" applyFont="1" applyFill="1" applyBorder="1" applyAlignment="1"/>
    <xf numFmtId="0" fontId="48" fillId="3" borderId="5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center" wrapText="1"/>
    </xf>
    <xf numFmtId="2" fontId="45" fillId="3" borderId="2" xfId="0" applyNumberFormat="1" applyFont="1" applyFill="1" applyBorder="1" applyAlignment="1">
      <alignment horizontal="center" vertical="top" wrapText="1"/>
    </xf>
    <xf numFmtId="2" fontId="45" fillId="3" borderId="3" xfId="0" applyNumberFormat="1" applyFont="1" applyFill="1" applyBorder="1" applyAlignment="1">
      <alignment horizontal="center" vertical="top" wrapText="1"/>
    </xf>
    <xf numFmtId="0" fontId="35" fillId="3" borderId="7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vertical="center" wrapText="1"/>
    </xf>
    <xf numFmtId="0" fontId="30" fillId="3" borderId="7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36" fillId="3" borderId="2" xfId="0" applyFont="1" applyFill="1" applyBorder="1" applyAlignment="1">
      <alignment horizontal="center" vertical="top" wrapText="1"/>
    </xf>
    <xf numFmtId="0" fontId="36" fillId="3" borderId="3" xfId="0" applyFont="1" applyFill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top" wrapText="1"/>
    </xf>
    <xf numFmtId="0" fontId="44" fillId="3" borderId="1" xfId="0" applyFont="1" applyFill="1" applyBorder="1" applyAlignment="1">
      <alignment horizont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center" wrapText="1"/>
    </xf>
    <xf numFmtId="0" fontId="54" fillId="0" borderId="0" xfId="0" applyFont="1" applyFill="1"/>
    <xf numFmtId="0" fontId="55" fillId="2" borderId="0" xfId="0" applyFont="1" applyFill="1"/>
    <xf numFmtId="0" fontId="56" fillId="2" borderId="0" xfId="0" applyFont="1" applyFill="1"/>
    <xf numFmtId="0" fontId="55" fillId="2" borderId="0" xfId="0" applyFont="1" applyFill="1" applyAlignment="1">
      <alignment horizontal="right" wrapText="1"/>
    </xf>
    <xf numFmtId="0" fontId="56" fillId="0" borderId="0" xfId="0" applyFont="1" applyBorder="1" applyAlignment="1">
      <alignment horizontal="right" wrapText="1"/>
    </xf>
    <xf numFmtId="0" fontId="56" fillId="2" borderId="0" xfId="0" applyFont="1" applyFill="1" applyAlignment="1">
      <alignment horizontal="right"/>
    </xf>
    <xf numFmtId="0" fontId="54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U1074"/>
  <sheetViews>
    <sheetView tabSelected="1" view="pageBreakPreview" topLeftCell="BE1" zoomScale="25" zoomScaleNormal="50" zoomScaleSheetLayoutView="25" workbookViewId="0">
      <selection activeCell="AQ1" sqref="AK1:BO4"/>
    </sheetView>
  </sheetViews>
  <sheetFormatPr defaultColWidth="9.109375" defaultRowHeight="18"/>
  <cols>
    <col min="1" max="1" width="86.109375" style="1" customWidth="1"/>
    <col min="2" max="2" width="70.5546875" style="1" customWidth="1"/>
    <col min="3" max="3" width="67.109375" style="1" customWidth="1"/>
    <col min="4" max="15" width="49.33203125" style="1" customWidth="1"/>
    <col min="16" max="17" width="52.5546875" style="1" customWidth="1"/>
    <col min="18" max="18" width="50.21875" style="1" customWidth="1"/>
    <col min="19" max="20" width="48.5546875" style="1" customWidth="1"/>
    <col min="21" max="21" width="50.44140625" style="1" customWidth="1"/>
    <col min="22" max="22" width="48.5546875" style="1" customWidth="1"/>
    <col min="23" max="23" width="40.88671875" style="1" customWidth="1"/>
    <col min="24" max="24" width="43.77734375" style="1" customWidth="1"/>
    <col min="25" max="25" width="45.44140625" style="1" customWidth="1"/>
    <col min="26" max="26" width="49.44140625" style="1" customWidth="1"/>
    <col min="27" max="27" width="43.6640625" style="1" customWidth="1"/>
    <col min="28" max="34" width="46.77734375" style="1" customWidth="1"/>
    <col min="35" max="35" width="50.21875" style="1" customWidth="1"/>
    <col min="36" max="36" width="47.109375" style="1" customWidth="1"/>
    <col min="37" max="37" width="41.33203125" style="1" customWidth="1"/>
    <col min="38" max="38" width="40.5546875" style="1" hidden="1" customWidth="1"/>
    <col min="39" max="39" width="40.5546875" style="1" customWidth="1"/>
    <col min="40" max="41" width="39.5546875" style="1" customWidth="1"/>
    <col min="42" max="42" width="35.6640625" style="1" customWidth="1"/>
    <col min="43" max="43" width="20.6640625" style="1" hidden="1" customWidth="1"/>
    <col min="44" max="44" width="39.33203125" style="1" customWidth="1"/>
    <col min="45" max="45" width="37.21875" style="1" customWidth="1"/>
    <col min="46" max="47" width="41.6640625" style="1" customWidth="1"/>
    <col min="48" max="48" width="52.77734375" style="1" customWidth="1"/>
    <col min="49" max="49" width="48.77734375" style="1" customWidth="1"/>
    <col min="50" max="50" width="43.6640625" style="2" customWidth="1"/>
    <col min="51" max="51" width="44.77734375" style="2" customWidth="1"/>
    <col min="52" max="52" width="52.33203125" style="2" customWidth="1"/>
    <col min="53" max="53" width="49.6640625" style="2" customWidth="1"/>
    <col min="54" max="56" width="41.21875" style="2" customWidth="1"/>
    <col min="57" max="57" width="43.33203125" style="2" customWidth="1"/>
    <col min="58" max="58" width="41.109375" style="2" customWidth="1"/>
    <col min="59" max="59" width="54" style="2" customWidth="1"/>
    <col min="60" max="60" width="38" style="2" customWidth="1"/>
    <col min="61" max="66" width="43.109375" style="2" customWidth="1"/>
    <col min="67" max="67" width="50.21875" style="2" customWidth="1"/>
    <col min="68" max="68" width="4.88671875" style="38" customWidth="1"/>
    <col min="69" max="76" width="9.109375" style="38"/>
    <col min="77" max="16384" width="9.109375" style="2"/>
  </cols>
  <sheetData>
    <row r="1" spans="1:76" s="45" customFormat="1" ht="43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202"/>
      <c r="AL1" s="203"/>
      <c r="AM1" s="203"/>
      <c r="AN1" s="203"/>
      <c r="AO1" s="203"/>
      <c r="AP1" s="204"/>
      <c r="AQ1" s="205" t="s">
        <v>10</v>
      </c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59"/>
      <c r="BQ1" s="46"/>
      <c r="BR1" s="46"/>
      <c r="BS1" s="46"/>
      <c r="BT1" s="46"/>
      <c r="BU1" s="46"/>
      <c r="BV1" s="46"/>
      <c r="BW1" s="46"/>
      <c r="BX1" s="46"/>
    </row>
    <row r="2" spans="1:76" s="45" customFormat="1" ht="44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206" t="s">
        <v>12</v>
      </c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57"/>
      <c r="BQ2" s="46"/>
      <c r="BR2" s="46"/>
      <c r="BS2" s="46"/>
      <c r="BT2" s="46"/>
      <c r="BU2" s="46"/>
      <c r="BV2" s="46"/>
      <c r="BW2" s="46"/>
      <c r="BX2" s="46"/>
    </row>
    <row r="3" spans="1:76" s="45" customFormat="1" ht="46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202"/>
      <c r="AL3" s="207" t="s">
        <v>47</v>
      </c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56"/>
      <c r="BQ3" s="46"/>
      <c r="BR3" s="46"/>
      <c r="BS3" s="46"/>
      <c r="BT3" s="46"/>
      <c r="BU3" s="46"/>
      <c r="BV3" s="46"/>
      <c r="BW3" s="46"/>
      <c r="BX3" s="46"/>
    </row>
    <row r="4" spans="1:76" s="45" customFormat="1" ht="46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208"/>
      <c r="AL4" s="207" t="s">
        <v>48</v>
      </c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56"/>
      <c r="BQ4" s="46"/>
      <c r="BR4" s="46"/>
      <c r="BS4" s="46"/>
      <c r="BT4" s="46"/>
      <c r="BU4" s="46"/>
      <c r="BV4" s="46"/>
      <c r="BW4" s="46"/>
      <c r="BX4" s="46"/>
    </row>
    <row r="5" spans="1:76" s="56" customFormat="1" ht="49.5" customHeight="1">
      <c r="C5" s="177" t="s">
        <v>38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57"/>
      <c r="BQ5" s="57"/>
      <c r="BR5" s="57"/>
      <c r="BS5" s="57"/>
      <c r="BT5" s="57"/>
      <c r="BU5" s="57"/>
      <c r="BV5" s="57"/>
      <c r="BW5" s="57"/>
      <c r="BX5" s="57"/>
    </row>
    <row r="6" spans="1:76" s="1" customFormat="1" ht="43.2" customHeight="1">
      <c r="A6" s="34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3"/>
      <c r="AM6" s="33"/>
      <c r="AN6" s="36"/>
      <c r="AO6" s="36"/>
      <c r="AP6" s="33"/>
      <c r="AQ6" s="33"/>
      <c r="AR6" s="33"/>
      <c r="AS6" s="33"/>
      <c r="AT6" s="33"/>
      <c r="AU6" s="33"/>
      <c r="AV6" s="33"/>
      <c r="AW6" s="33"/>
      <c r="AX6" s="37"/>
      <c r="AY6" s="37"/>
      <c r="AZ6" s="37"/>
      <c r="BA6" s="37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79" t="s">
        <v>44</v>
      </c>
      <c r="BP6" s="40"/>
      <c r="BQ6" s="40"/>
      <c r="BR6" s="40"/>
      <c r="BS6" s="40"/>
      <c r="BT6" s="40"/>
      <c r="BU6" s="40"/>
      <c r="BV6" s="40"/>
      <c r="BW6" s="40"/>
      <c r="BX6" s="40"/>
    </row>
    <row r="7" spans="1:76" s="49" customFormat="1" ht="148.80000000000001" customHeight="1">
      <c r="A7" s="184" t="s">
        <v>1</v>
      </c>
      <c r="B7" s="196" t="s">
        <v>0</v>
      </c>
      <c r="C7" s="197"/>
      <c r="D7" s="107" t="s">
        <v>19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21" t="s">
        <v>19</v>
      </c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14" t="s">
        <v>40</v>
      </c>
      <c r="AC7" s="115"/>
      <c r="AD7" s="115"/>
      <c r="AE7" s="115"/>
      <c r="AF7" s="115"/>
      <c r="AG7" s="115"/>
      <c r="AH7" s="115"/>
      <c r="AI7" s="116"/>
      <c r="AJ7" s="153" t="s">
        <v>46</v>
      </c>
      <c r="AK7" s="136"/>
      <c r="AL7" s="178"/>
      <c r="AM7" s="147" t="s">
        <v>9</v>
      </c>
      <c r="AN7" s="121"/>
      <c r="AO7" s="148" t="s">
        <v>29</v>
      </c>
      <c r="AP7" s="136"/>
      <c r="AQ7" s="149"/>
      <c r="AR7" s="148" t="s">
        <v>31</v>
      </c>
      <c r="AS7" s="136"/>
      <c r="AT7" s="150" t="s">
        <v>7</v>
      </c>
      <c r="AU7" s="151"/>
      <c r="AV7" s="151"/>
      <c r="AW7" s="152"/>
      <c r="AX7" s="150" t="s">
        <v>7</v>
      </c>
      <c r="AY7" s="151"/>
      <c r="AZ7" s="151"/>
      <c r="BA7" s="152"/>
      <c r="BB7" s="121" t="s">
        <v>33</v>
      </c>
      <c r="BC7" s="146"/>
      <c r="BD7" s="135" t="s">
        <v>32</v>
      </c>
      <c r="BE7" s="141"/>
      <c r="BF7" s="135" t="s">
        <v>35</v>
      </c>
      <c r="BG7" s="136"/>
      <c r="BH7" s="135" t="s">
        <v>30</v>
      </c>
      <c r="BI7" s="141"/>
      <c r="BJ7" s="135" t="s">
        <v>15</v>
      </c>
      <c r="BK7" s="141"/>
      <c r="BL7" s="135" t="s">
        <v>16</v>
      </c>
      <c r="BM7" s="141"/>
      <c r="BN7" s="135" t="s">
        <v>34</v>
      </c>
      <c r="BO7" s="141"/>
      <c r="BP7" s="48"/>
      <c r="BQ7" s="48"/>
      <c r="BR7" s="48"/>
      <c r="BS7" s="48"/>
      <c r="BT7" s="48"/>
      <c r="BU7" s="48"/>
      <c r="BV7" s="48"/>
      <c r="BW7" s="48"/>
      <c r="BX7" s="48"/>
    </row>
    <row r="8" spans="1:76" s="49" customFormat="1" ht="72" customHeight="1">
      <c r="A8" s="184"/>
      <c r="B8" s="198" t="s">
        <v>28</v>
      </c>
      <c r="C8" s="201" t="s">
        <v>37</v>
      </c>
      <c r="D8" s="109" t="s">
        <v>28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09" t="s">
        <v>37</v>
      </c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59" t="s">
        <v>28</v>
      </c>
      <c r="AC8" s="160"/>
      <c r="AD8" s="160"/>
      <c r="AE8" s="161"/>
      <c r="AF8" s="126" t="s">
        <v>37</v>
      </c>
      <c r="AG8" s="127"/>
      <c r="AH8" s="127"/>
      <c r="AI8" s="128"/>
      <c r="AJ8" s="154"/>
      <c r="AK8" s="138"/>
      <c r="AL8" s="178"/>
      <c r="AM8" s="121"/>
      <c r="AN8" s="121"/>
      <c r="AO8" s="137"/>
      <c r="AP8" s="138"/>
      <c r="AQ8" s="149"/>
      <c r="AR8" s="137"/>
      <c r="AS8" s="138"/>
      <c r="AT8" s="181" t="s">
        <v>28</v>
      </c>
      <c r="AU8" s="182"/>
      <c r="AV8" s="182"/>
      <c r="AW8" s="183"/>
      <c r="AX8" s="181" t="s">
        <v>37</v>
      </c>
      <c r="AY8" s="182"/>
      <c r="AZ8" s="182"/>
      <c r="BA8" s="183"/>
      <c r="BB8" s="146"/>
      <c r="BC8" s="146"/>
      <c r="BD8" s="142"/>
      <c r="BE8" s="143"/>
      <c r="BF8" s="137"/>
      <c r="BG8" s="138"/>
      <c r="BH8" s="142"/>
      <c r="BI8" s="143"/>
      <c r="BJ8" s="142"/>
      <c r="BK8" s="143"/>
      <c r="BL8" s="142"/>
      <c r="BM8" s="143"/>
      <c r="BN8" s="142"/>
      <c r="BO8" s="143"/>
      <c r="BP8" s="48"/>
      <c r="BQ8" s="48"/>
      <c r="BR8" s="48"/>
      <c r="BS8" s="48"/>
      <c r="BT8" s="48"/>
      <c r="BU8" s="48"/>
      <c r="BV8" s="48"/>
      <c r="BW8" s="48"/>
      <c r="BX8" s="48"/>
    </row>
    <row r="9" spans="1:76" s="49" customFormat="1" ht="36" customHeight="1">
      <c r="A9" s="184"/>
      <c r="B9" s="199"/>
      <c r="C9" s="199"/>
      <c r="D9" s="189" t="s">
        <v>39</v>
      </c>
      <c r="E9" s="80" t="s">
        <v>3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156" t="s">
        <v>39</v>
      </c>
      <c r="Q9" s="123" t="s">
        <v>3</v>
      </c>
      <c r="R9" s="124"/>
      <c r="S9" s="124"/>
      <c r="T9" s="124"/>
      <c r="U9" s="124"/>
      <c r="V9" s="124"/>
      <c r="W9" s="124"/>
      <c r="X9" s="124"/>
      <c r="Y9" s="124"/>
      <c r="Z9" s="124"/>
      <c r="AA9" s="125"/>
      <c r="AB9" s="129" t="s">
        <v>45</v>
      </c>
      <c r="AC9" s="111" t="s">
        <v>24</v>
      </c>
      <c r="AD9" s="132"/>
      <c r="AE9" s="112"/>
      <c r="AF9" s="129" t="s">
        <v>45</v>
      </c>
      <c r="AG9" s="133" t="s">
        <v>24</v>
      </c>
      <c r="AH9" s="133"/>
      <c r="AI9" s="134"/>
      <c r="AJ9" s="154"/>
      <c r="AK9" s="138"/>
      <c r="AL9" s="178"/>
      <c r="AM9" s="121"/>
      <c r="AN9" s="121"/>
      <c r="AO9" s="137"/>
      <c r="AP9" s="138"/>
      <c r="AQ9" s="149"/>
      <c r="AR9" s="137"/>
      <c r="AS9" s="138"/>
      <c r="AT9" s="176" t="s">
        <v>4</v>
      </c>
      <c r="AU9" s="167" t="s">
        <v>3</v>
      </c>
      <c r="AV9" s="168"/>
      <c r="AW9" s="169"/>
      <c r="AX9" s="170" t="s">
        <v>4</v>
      </c>
      <c r="AY9" s="167" t="s">
        <v>3</v>
      </c>
      <c r="AZ9" s="168"/>
      <c r="BA9" s="169"/>
      <c r="BB9" s="146"/>
      <c r="BC9" s="146"/>
      <c r="BD9" s="142"/>
      <c r="BE9" s="143"/>
      <c r="BF9" s="137"/>
      <c r="BG9" s="138"/>
      <c r="BH9" s="142"/>
      <c r="BI9" s="143"/>
      <c r="BJ9" s="142"/>
      <c r="BK9" s="143"/>
      <c r="BL9" s="142"/>
      <c r="BM9" s="143"/>
      <c r="BN9" s="142"/>
      <c r="BO9" s="143"/>
      <c r="BP9" s="48"/>
      <c r="BQ9" s="48"/>
      <c r="BR9" s="48"/>
      <c r="BS9" s="48"/>
      <c r="BT9" s="48"/>
      <c r="BU9" s="48"/>
      <c r="BV9" s="48"/>
      <c r="BW9" s="48"/>
      <c r="BX9" s="48"/>
    </row>
    <row r="10" spans="1:76" s="49" customFormat="1" ht="67.2" customHeight="1">
      <c r="A10" s="184"/>
      <c r="B10" s="199"/>
      <c r="C10" s="199"/>
      <c r="D10" s="190"/>
      <c r="E10" s="129" t="s">
        <v>26</v>
      </c>
      <c r="F10" s="121" t="s">
        <v>2</v>
      </c>
      <c r="G10" s="121"/>
      <c r="H10" s="121"/>
      <c r="I10" s="121"/>
      <c r="J10" s="121"/>
      <c r="K10" s="114"/>
      <c r="L10" s="194" t="s">
        <v>27</v>
      </c>
      <c r="M10" s="121" t="s">
        <v>6</v>
      </c>
      <c r="N10" s="121"/>
      <c r="O10" s="114"/>
      <c r="P10" s="157"/>
      <c r="Q10" s="164" t="s">
        <v>26</v>
      </c>
      <c r="R10" s="121" t="s">
        <v>2</v>
      </c>
      <c r="S10" s="121"/>
      <c r="T10" s="121"/>
      <c r="U10" s="121"/>
      <c r="V10" s="121"/>
      <c r="W10" s="114"/>
      <c r="X10" s="121" t="s">
        <v>27</v>
      </c>
      <c r="Y10" s="121" t="s">
        <v>6</v>
      </c>
      <c r="Z10" s="121"/>
      <c r="AA10" s="121"/>
      <c r="AB10" s="130"/>
      <c r="AC10" s="117" t="s">
        <v>41</v>
      </c>
      <c r="AD10" s="156" t="s">
        <v>42</v>
      </c>
      <c r="AE10" s="120" t="s">
        <v>43</v>
      </c>
      <c r="AF10" s="130"/>
      <c r="AG10" s="117" t="s">
        <v>41</v>
      </c>
      <c r="AH10" s="156" t="s">
        <v>42</v>
      </c>
      <c r="AI10" s="120" t="s">
        <v>43</v>
      </c>
      <c r="AJ10" s="154"/>
      <c r="AK10" s="138"/>
      <c r="AL10" s="178"/>
      <c r="AM10" s="121"/>
      <c r="AN10" s="121"/>
      <c r="AO10" s="137"/>
      <c r="AP10" s="138"/>
      <c r="AQ10" s="149"/>
      <c r="AR10" s="137"/>
      <c r="AS10" s="138"/>
      <c r="AT10" s="165"/>
      <c r="AU10" s="173" t="s">
        <v>7</v>
      </c>
      <c r="AV10" s="176" t="s">
        <v>11</v>
      </c>
      <c r="AW10" s="176" t="s">
        <v>8</v>
      </c>
      <c r="AX10" s="157"/>
      <c r="AY10" s="173" t="s">
        <v>7</v>
      </c>
      <c r="AZ10" s="176" t="s">
        <v>11</v>
      </c>
      <c r="BA10" s="176" t="s">
        <v>8</v>
      </c>
      <c r="BB10" s="146"/>
      <c r="BC10" s="146"/>
      <c r="BD10" s="142"/>
      <c r="BE10" s="143"/>
      <c r="BF10" s="137"/>
      <c r="BG10" s="138"/>
      <c r="BH10" s="142"/>
      <c r="BI10" s="143"/>
      <c r="BJ10" s="142"/>
      <c r="BK10" s="143"/>
      <c r="BL10" s="142"/>
      <c r="BM10" s="143"/>
      <c r="BN10" s="142"/>
      <c r="BO10" s="143"/>
      <c r="BP10" s="48"/>
      <c r="BQ10" s="48"/>
      <c r="BR10" s="48"/>
      <c r="BS10" s="48"/>
      <c r="BT10" s="48"/>
      <c r="BU10" s="48"/>
      <c r="BV10" s="48"/>
      <c r="BW10" s="48"/>
      <c r="BX10" s="48"/>
    </row>
    <row r="11" spans="1:76" s="49" customFormat="1" ht="85.2" customHeight="1">
      <c r="A11" s="184"/>
      <c r="B11" s="199"/>
      <c r="C11" s="199"/>
      <c r="D11" s="191"/>
      <c r="E11" s="130"/>
      <c r="F11" s="187" t="s">
        <v>5</v>
      </c>
      <c r="G11" s="188"/>
      <c r="H11" s="193"/>
      <c r="I11" s="164" t="s">
        <v>25</v>
      </c>
      <c r="J11" s="187" t="s">
        <v>18</v>
      </c>
      <c r="K11" s="188"/>
      <c r="L11" s="195"/>
      <c r="M11" s="121" t="s">
        <v>21</v>
      </c>
      <c r="N11" s="121" t="s">
        <v>22</v>
      </c>
      <c r="O11" s="114" t="s">
        <v>23</v>
      </c>
      <c r="P11" s="185"/>
      <c r="Q11" s="165"/>
      <c r="R11" s="187" t="s">
        <v>5</v>
      </c>
      <c r="S11" s="188"/>
      <c r="T11" s="193"/>
      <c r="U11" s="164" t="s">
        <v>25</v>
      </c>
      <c r="V11" s="187" t="s">
        <v>18</v>
      </c>
      <c r="W11" s="188"/>
      <c r="X11" s="163"/>
      <c r="Y11" s="121" t="s">
        <v>21</v>
      </c>
      <c r="Z11" s="121" t="s">
        <v>22</v>
      </c>
      <c r="AA11" s="121" t="s">
        <v>23</v>
      </c>
      <c r="AB11" s="130"/>
      <c r="AC11" s="118"/>
      <c r="AD11" s="157"/>
      <c r="AE11" s="120"/>
      <c r="AF11" s="130"/>
      <c r="AG11" s="118"/>
      <c r="AH11" s="157"/>
      <c r="AI11" s="120"/>
      <c r="AJ11" s="154"/>
      <c r="AK11" s="138"/>
      <c r="AL11" s="179"/>
      <c r="AM11" s="121"/>
      <c r="AN11" s="121"/>
      <c r="AO11" s="137"/>
      <c r="AP11" s="138"/>
      <c r="AQ11" s="84"/>
      <c r="AR11" s="137"/>
      <c r="AS11" s="138"/>
      <c r="AT11" s="174"/>
      <c r="AU11" s="174"/>
      <c r="AV11" s="174"/>
      <c r="AW11" s="174"/>
      <c r="AX11" s="171"/>
      <c r="AY11" s="174"/>
      <c r="AZ11" s="174"/>
      <c r="BA11" s="174"/>
      <c r="BB11" s="146"/>
      <c r="BC11" s="146"/>
      <c r="BD11" s="142"/>
      <c r="BE11" s="143"/>
      <c r="BF11" s="137"/>
      <c r="BG11" s="138"/>
      <c r="BH11" s="142"/>
      <c r="BI11" s="143"/>
      <c r="BJ11" s="142"/>
      <c r="BK11" s="143"/>
      <c r="BL11" s="142"/>
      <c r="BM11" s="143"/>
      <c r="BN11" s="142"/>
      <c r="BO11" s="143"/>
      <c r="BP11" s="48"/>
      <c r="BQ11" s="48"/>
      <c r="BR11" s="48"/>
      <c r="BS11" s="48"/>
      <c r="BT11" s="48"/>
      <c r="BU11" s="48"/>
      <c r="BV11" s="48"/>
      <c r="BW11" s="48"/>
      <c r="BX11" s="48"/>
    </row>
    <row r="12" spans="1:76" s="49" customFormat="1" ht="62.4" customHeight="1">
      <c r="A12" s="184"/>
      <c r="B12" s="200"/>
      <c r="C12" s="200"/>
      <c r="D12" s="191"/>
      <c r="E12" s="130"/>
      <c r="F12" s="107" t="s">
        <v>20</v>
      </c>
      <c r="G12" s="108"/>
      <c r="H12" s="180"/>
      <c r="I12" s="165"/>
      <c r="J12" s="107" t="s">
        <v>20</v>
      </c>
      <c r="K12" s="108"/>
      <c r="L12" s="195"/>
      <c r="M12" s="121"/>
      <c r="N12" s="163"/>
      <c r="O12" s="162"/>
      <c r="P12" s="185"/>
      <c r="Q12" s="165"/>
      <c r="R12" s="111" t="s">
        <v>20</v>
      </c>
      <c r="S12" s="112"/>
      <c r="T12" s="113"/>
      <c r="U12" s="165"/>
      <c r="V12" s="111" t="s">
        <v>20</v>
      </c>
      <c r="W12" s="112"/>
      <c r="X12" s="163"/>
      <c r="Y12" s="121"/>
      <c r="Z12" s="163"/>
      <c r="AA12" s="163"/>
      <c r="AB12" s="130"/>
      <c r="AC12" s="118"/>
      <c r="AD12" s="157"/>
      <c r="AE12" s="120"/>
      <c r="AF12" s="130"/>
      <c r="AG12" s="118"/>
      <c r="AH12" s="157"/>
      <c r="AI12" s="120"/>
      <c r="AJ12" s="155"/>
      <c r="AK12" s="140"/>
      <c r="AL12" s="84"/>
      <c r="AM12" s="121"/>
      <c r="AN12" s="121"/>
      <c r="AO12" s="139"/>
      <c r="AP12" s="140"/>
      <c r="AQ12" s="84"/>
      <c r="AR12" s="139"/>
      <c r="AS12" s="140"/>
      <c r="AT12" s="174"/>
      <c r="AU12" s="174"/>
      <c r="AV12" s="174"/>
      <c r="AW12" s="174"/>
      <c r="AX12" s="171"/>
      <c r="AY12" s="174"/>
      <c r="AZ12" s="174"/>
      <c r="BA12" s="174"/>
      <c r="BB12" s="146"/>
      <c r="BC12" s="146"/>
      <c r="BD12" s="142"/>
      <c r="BE12" s="143"/>
      <c r="BF12" s="139"/>
      <c r="BG12" s="140"/>
      <c r="BH12" s="142"/>
      <c r="BI12" s="143"/>
      <c r="BJ12" s="144"/>
      <c r="BK12" s="145"/>
      <c r="BL12" s="144"/>
      <c r="BM12" s="145"/>
      <c r="BN12" s="144"/>
      <c r="BO12" s="145"/>
      <c r="BP12" s="48"/>
      <c r="BQ12" s="48"/>
      <c r="BR12" s="48"/>
      <c r="BS12" s="48"/>
      <c r="BT12" s="48"/>
      <c r="BU12" s="48"/>
      <c r="BV12" s="48"/>
      <c r="BW12" s="48"/>
      <c r="BX12" s="48"/>
    </row>
    <row r="13" spans="1:76" s="49" customFormat="1" ht="330" customHeight="1">
      <c r="A13" s="122"/>
      <c r="B13" s="200"/>
      <c r="C13" s="200"/>
      <c r="D13" s="192"/>
      <c r="E13" s="131"/>
      <c r="F13" s="78" t="s">
        <v>21</v>
      </c>
      <c r="G13" s="82" t="s">
        <v>22</v>
      </c>
      <c r="H13" s="82" t="s">
        <v>23</v>
      </c>
      <c r="I13" s="166"/>
      <c r="J13" s="78" t="s">
        <v>22</v>
      </c>
      <c r="K13" s="82" t="s">
        <v>23</v>
      </c>
      <c r="L13" s="195"/>
      <c r="M13" s="121"/>
      <c r="N13" s="163"/>
      <c r="O13" s="162"/>
      <c r="P13" s="186"/>
      <c r="Q13" s="166"/>
      <c r="R13" s="83" t="s">
        <v>21</v>
      </c>
      <c r="S13" s="82" t="s">
        <v>22</v>
      </c>
      <c r="T13" s="82" t="s">
        <v>23</v>
      </c>
      <c r="U13" s="166"/>
      <c r="V13" s="78" t="s">
        <v>22</v>
      </c>
      <c r="W13" s="78" t="s">
        <v>23</v>
      </c>
      <c r="X13" s="163"/>
      <c r="Y13" s="121"/>
      <c r="Z13" s="163"/>
      <c r="AA13" s="163"/>
      <c r="AB13" s="131"/>
      <c r="AC13" s="119"/>
      <c r="AD13" s="158"/>
      <c r="AE13" s="120"/>
      <c r="AF13" s="131"/>
      <c r="AG13" s="119"/>
      <c r="AH13" s="158"/>
      <c r="AI13" s="120"/>
      <c r="AJ13" s="85" t="s">
        <v>28</v>
      </c>
      <c r="AK13" s="85" t="s">
        <v>37</v>
      </c>
      <c r="AL13" s="86"/>
      <c r="AM13" s="85" t="s">
        <v>28</v>
      </c>
      <c r="AN13" s="85" t="s">
        <v>37</v>
      </c>
      <c r="AO13" s="85" t="s">
        <v>28</v>
      </c>
      <c r="AP13" s="85" t="s">
        <v>37</v>
      </c>
      <c r="AQ13" s="86"/>
      <c r="AR13" s="85" t="s">
        <v>28</v>
      </c>
      <c r="AS13" s="85" t="s">
        <v>37</v>
      </c>
      <c r="AT13" s="175"/>
      <c r="AU13" s="175"/>
      <c r="AV13" s="175"/>
      <c r="AW13" s="175"/>
      <c r="AX13" s="172"/>
      <c r="AY13" s="175"/>
      <c r="AZ13" s="175"/>
      <c r="BA13" s="175"/>
      <c r="BB13" s="85" t="s">
        <v>28</v>
      </c>
      <c r="BC13" s="85" t="s">
        <v>37</v>
      </c>
      <c r="BD13" s="85" t="s">
        <v>28</v>
      </c>
      <c r="BE13" s="85" t="s">
        <v>37</v>
      </c>
      <c r="BF13" s="85" t="s">
        <v>28</v>
      </c>
      <c r="BG13" s="85" t="s">
        <v>37</v>
      </c>
      <c r="BH13" s="85" t="s">
        <v>28</v>
      </c>
      <c r="BI13" s="85" t="s">
        <v>37</v>
      </c>
      <c r="BJ13" s="85" t="s">
        <v>28</v>
      </c>
      <c r="BK13" s="85" t="s">
        <v>37</v>
      </c>
      <c r="BL13" s="85" t="s">
        <v>28</v>
      </c>
      <c r="BM13" s="85" t="s">
        <v>37</v>
      </c>
      <c r="BN13" s="85" t="s">
        <v>28</v>
      </c>
      <c r="BO13" s="85" t="s">
        <v>37</v>
      </c>
      <c r="BP13" s="48"/>
      <c r="BQ13" s="48"/>
      <c r="BR13" s="48"/>
      <c r="BS13" s="48"/>
      <c r="BT13" s="48"/>
      <c r="BU13" s="48"/>
      <c r="BV13" s="48"/>
      <c r="BW13" s="48"/>
      <c r="BX13" s="48"/>
    </row>
    <row r="14" spans="1:76" s="77" customFormat="1" ht="25.5" customHeight="1">
      <c r="A14" s="69">
        <v>1</v>
      </c>
      <c r="B14" s="70">
        <v>2</v>
      </c>
      <c r="C14" s="71">
        <v>3</v>
      </c>
      <c r="D14" s="71">
        <v>4</v>
      </c>
      <c r="E14" s="71">
        <v>5</v>
      </c>
      <c r="F14" s="71">
        <v>6</v>
      </c>
      <c r="G14" s="71">
        <v>7</v>
      </c>
      <c r="H14" s="71">
        <v>8</v>
      </c>
      <c r="I14" s="71">
        <v>9</v>
      </c>
      <c r="J14" s="71">
        <v>10</v>
      </c>
      <c r="K14" s="71">
        <v>11</v>
      </c>
      <c r="L14" s="71">
        <v>12</v>
      </c>
      <c r="M14" s="71">
        <v>13</v>
      </c>
      <c r="N14" s="71">
        <v>14</v>
      </c>
      <c r="O14" s="72">
        <v>15</v>
      </c>
      <c r="P14" s="71">
        <v>16</v>
      </c>
      <c r="Q14" s="71">
        <v>17</v>
      </c>
      <c r="R14" s="71">
        <v>18</v>
      </c>
      <c r="S14" s="71">
        <v>19</v>
      </c>
      <c r="T14" s="71">
        <v>20</v>
      </c>
      <c r="U14" s="71">
        <v>21</v>
      </c>
      <c r="V14" s="71">
        <v>22</v>
      </c>
      <c r="W14" s="71">
        <v>23</v>
      </c>
      <c r="X14" s="71">
        <v>24</v>
      </c>
      <c r="Y14" s="71">
        <v>25</v>
      </c>
      <c r="Z14" s="72">
        <v>26</v>
      </c>
      <c r="AA14" s="72">
        <v>27</v>
      </c>
      <c r="AB14" s="71">
        <v>28</v>
      </c>
      <c r="AC14" s="71">
        <v>29</v>
      </c>
      <c r="AD14" s="71">
        <v>30</v>
      </c>
      <c r="AE14" s="71">
        <v>31</v>
      </c>
      <c r="AF14" s="71">
        <v>32</v>
      </c>
      <c r="AG14" s="71">
        <v>33</v>
      </c>
      <c r="AH14" s="71">
        <v>34</v>
      </c>
      <c r="AI14" s="73">
        <v>35</v>
      </c>
      <c r="AJ14" s="71">
        <v>36</v>
      </c>
      <c r="AK14" s="71">
        <v>37</v>
      </c>
      <c r="AL14" s="74">
        <v>39</v>
      </c>
      <c r="AM14" s="74">
        <v>38</v>
      </c>
      <c r="AN14" s="74">
        <v>39</v>
      </c>
      <c r="AO14" s="74">
        <v>40</v>
      </c>
      <c r="AP14" s="74">
        <v>41</v>
      </c>
      <c r="AQ14" s="74">
        <v>43</v>
      </c>
      <c r="AR14" s="74">
        <v>42</v>
      </c>
      <c r="AS14" s="74">
        <v>43</v>
      </c>
      <c r="AT14" s="74">
        <v>44</v>
      </c>
      <c r="AU14" s="74">
        <v>45</v>
      </c>
      <c r="AV14" s="74">
        <v>46</v>
      </c>
      <c r="AW14" s="74">
        <v>47</v>
      </c>
      <c r="AX14" s="74">
        <v>48</v>
      </c>
      <c r="AY14" s="74">
        <v>49</v>
      </c>
      <c r="AZ14" s="74">
        <v>50</v>
      </c>
      <c r="BA14" s="74">
        <v>51</v>
      </c>
      <c r="BB14" s="74">
        <v>52</v>
      </c>
      <c r="BC14" s="74">
        <v>53</v>
      </c>
      <c r="BD14" s="74">
        <v>54</v>
      </c>
      <c r="BE14" s="74">
        <v>55</v>
      </c>
      <c r="BF14" s="74">
        <v>56</v>
      </c>
      <c r="BG14" s="74">
        <v>57</v>
      </c>
      <c r="BH14" s="75">
        <v>58</v>
      </c>
      <c r="BI14" s="75">
        <v>59</v>
      </c>
      <c r="BJ14" s="75">
        <v>60</v>
      </c>
      <c r="BK14" s="75">
        <v>61</v>
      </c>
      <c r="BL14" s="75">
        <v>62</v>
      </c>
      <c r="BM14" s="75">
        <v>63</v>
      </c>
      <c r="BN14" s="75">
        <v>64</v>
      </c>
      <c r="BO14" s="75">
        <v>65</v>
      </c>
      <c r="BP14" s="76" t="s">
        <v>36</v>
      </c>
      <c r="BQ14" s="76"/>
      <c r="BR14" s="76"/>
      <c r="BS14" s="76"/>
      <c r="BT14" s="76"/>
      <c r="BU14" s="76"/>
      <c r="BV14" s="76"/>
      <c r="BW14" s="76"/>
      <c r="BX14" s="76"/>
    </row>
    <row r="15" spans="1:76" s="55" customFormat="1" ht="0.75" hidden="1" customHeight="1">
      <c r="A15" s="50"/>
      <c r="B15" s="50"/>
      <c r="C15" s="47"/>
      <c r="D15" s="47"/>
      <c r="E15" s="47"/>
      <c r="F15" s="47"/>
      <c r="G15" s="47"/>
      <c r="H15" s="47"/>
      <c r="I15" s="47"/>
      <c r="J15" s="47"/>
      <c r="K15" s="47"/>
      <c r="L15" s="68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51"/>
      <c r="AM15" s="51"/>
      <c r="AN15" s="51"/>
      <c r="AO15" s="51"/>
      <c r="AP15" s="53"/>
      <c r="AQ15" s="51"/>
      <c r="AR15" s="51"/>
      <c r="AS15" s="51"/>
      <c r="AT15" s="51"/>
      <c r="AU15" s="51"/>
      <c r="AV15" s="51"/>
      <c r="AW15" s="51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4"/>
      <c r="BQ15" s="54"/>
      <c r="BR15" s="54"/>
      <c r="BS15" s="54"/>
      <c r="BT15" s="54"/>
      <c r="BU15" s="54"/>
      <c r="BV15" s="54"/>
      <c r="BW15" s="54"/>
      <c r="BX15" s="54"/>
    </row>
    <row r="16" spans="1:76" s="55" customFormat="1" ht="0.75" customHeight="1">
      <c r="A16" s="50"/>
      <c r="B16" s="50"/>
      <c r="C16" s="47"/>
      <c r="D16" s="47"/>
      <c r="E16" s="47"/>
      <c r="F16" s="47"/>
      <c r="G16" s="47"/>
      <c r="H16" s="47"/>
      <c r="I16" s="47"/>
      <c r="J16" s="47"/>
      <c r="K16" s="47"/>
      <c r="L16" s="68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51"/>
      <c r="AM16" s="51"/>
      <c r="AN16" s="51"/>
      <c r="AO16" s="51"/>
      <c r="AP16" s="53"/>
      <c r="AQ16" s="51"/>
      <c r="AR16" s="51"/>
      <c r="AS16" s="51"/>
      <c r="AT16" s="51"/>
      <c r="AU16" s="51"/>
      <c r="AV16" s="51"/>
      <c r="AW16" s="51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4"/>
      <c r="BQ16" s="54"/>
      <c r="BR16" s="54"/>
      <c r="BS16" s="54"/>
      <c r="BT16" s="54"/>
      <c r="BU16" s="54"/>
      <c r="BV16" s="54"/>
      <c r="BW16" s="54"/>
      <c r="BX16" s="54"/>
    </row>
    <row r="17" spans="1:125" s="67" customFormat="1" ht="127.8" customHeight="1">
      <c r="A17" s="87" t="s">
        <v>17</v>
      </c>
      <c r="B17" s="88">
        <f>SUM(D17+AB17+AJ17+AM17+AO17+AR17+AT17+BB17+BD17+BF17+BH17+BJ17+BL17+BN17)</f>
        <v>763900</v>
      </c>
      <c r="C17" s="88">
        <f>SUM(P17+AF17+AK17+AN17+AP17+AS17+AX17+BC17+BE17+BG17+BI17+BK17+BM17+BO17)</f>
        <v>763900</v>
      </c>
      <c r="D17" s="88">
        <f>SUM(E17+L17)</f>
        <v>747979</v>
      </c>
      <c r="E17" s="88">
        <f>SUM(F17+G17+H17+I17+J17+K17)</f>
        <v>728509</v>
      </c>
      <c r="F17" s="89">
        <v>205840</v>
      </c>
      <c r="G17" s="89">
        <v>347745</v>
      </c>
      <c r="H17" s="89">
        <v>5693</v>
      </c>
      <c r="I17" s="89">
        <v>62978</v>
      </c>
      <c r="J17" s="89">
        <v>104607</v>
      </c>
      <c r="K17" s="89">
        <v>1646</v>
      </c>
      <c r="L17" s="88">
        <f>SUM(M17:O17)</f>
        <v>19470</v>
      </c>
      <c r="M17" s="89">
        <v>3181</v>
      </c>
      <c r="N17" s="89">
        <v>16013</v>
      </c>
      <c r="O17" s="90">
        <v>276</v>
      </c>
      <c r="P17" s="88">
        <f>SUM(Q17+X17)</f>
        <v>747979</v>
      </c>
      <c r="Q17" s="91">
        <f>SUM(R17+S17+T17+U17+V17+W17)</f>
        <v>728509</v>
      </c>
      <c r="R17" s="89">
        <v>205840</v>
      </c>
      <c r="S17" s="89">
        <v>347745</v>
      </c>
      <c r="T17" s="89">
        <v>5693</v>
      </c>
      <c r="U17" s="89">
        <v>62978</v>
      </c>
      <c r="V17" s="89">
        <v>104607</v>
      </c>
      <c r="W17" s="89">
        <v>1646</v>
      </c>
      <c r="X17" s="88">
        <f>SUM(Y17:AA17)</f>
        <v>19470</v>
      </c>
      <c r="Y17" s="89">
        <v>3181</v>
      </c>
      <c r="Z17" s="89">
        <v>16013</v>
      </c>
      <c r="AA17" s="89">
        <v>276</v>
      </c>
      <c r="AB17" s="88">
        <f>SUM(AC17:AE17)</f>
        <v>4079</v>
      </c>
      <c r="AC17" s="92">
        <v>450</v>
      </c>
      <c r="AD17" s="92">
        <v>1550</v>
      </c>
      <c r="AE17" s="92">
        <v>2079</v>
      </c>
      <c r="AF17" s="88">
        <f>SUM(AG17:AI17)</f>
        <v>4079</v>
      </c>
      <c r="AG17" s="92">
        <v>450</v>
      </c>
      <c r="AH17" s="92">
        <v>1550</v>
      </c>
      <c r="AI17" s="92">
        <v>2079</v>
      </c>
      <c r="AJ17" s="92">
        <v>2883</v>
      </c>
      <c r="AK17" s="92">
        <v>2883</v>
      </c>
      <c r="AL17" s="93"/>
      <c r="AM17" s="93"/>
      <c r="AN17" s="93"/>
      <c r="AO17" s="94">
        <v>234</v>
      </c>
      <c r="AP17" s="95">
        <v>234</v>
      </c>
      <c r="AQ17" s="93"/>
      <c r="AR17" s="93"/>
      <c r="AS17" s="93"/>
      <c r="AT17" s="94">
        <f>SUM(AU17:AW17)</f>
        <v>8725</v>
      </c>
      <c r="AU17" s="92">
        <v>8639</v>
      </c>
      <c r="AV17" s="92"/>
      <c r="AW17" s="92">
        <v>86</v>
      </c>
      <c r="AX17" s="94">
        <f>SUM(AY17:BA17)</f>
        <v>8725</v>
      </c>
      <c r="AY17" s="92">
        <v>8639</v>
      </c>
      <c r="AZ17" s="92"/>
      <c r="BA17" s="92">
        <v>86</v>
      </c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6"/>
      <c r="BQ17" s="66"/>
      <c r="BR17" s="66"/>
      <c r="BS17" s="66"/>
      <c r="BT17" s="66"/>
      <c r="BU17" s="66"/>
      <c r="BV17" s="66"/>
      <c r="BW17" s="66"/>
      <c r="BX17" s="66"/>
    </row>
    <row r="18" spans="1:125" s="67" customFormat="1" ht="252" customHeight="1">
      <c r="A18" s="87" t="s">
        <v>14</v>
      </c>
      <c r="B18" s="88">
        <f>SUM(D18+AB18+AJ18+AM18+AO18+AR18+AT18+BB18+BD18+BF18+BH18+BJ18+BL18+BN18)</f>
        <v>9345</v>
      </c>
      <c r="C18" s="88">
        <f>SUM(P18+AF18+AK18+AN18+AP18+AS18+AX18+BC18+BE18+BG18+BI18+BK18+BM18+BO18)</f>
        <v>9345</v>
      </c>
      <c r="D18" s="88"/>
      <c r="E18" s="91"/>
      <c r="F18" s="89"/>
      <c r="G18" s="89"/>
      <c r="H18" s="89"/>
      <c r="I18" s="89"/>
      <c r="J18" s="89"/>
      <c r="K18" s="89"/>
      <c r="L18" s="91"/>
      <c r="M18" s="88"/>
      <c r="N18" s="88"/>
      <c r="O18" s="89"/>
      <c r="P18" s="88"/>
      <c r="Q18" s="91"/>
      <c r="R18" s="89"/>
      <c r="S18" s="89"/>
      <c r="T18" s="89"/>
      <c r="U18" s="89"/>
      <c r="V18" s="89"/>
      <c r="W18" s="89"/>
      <c r="X18" s="90"/>
      <c r="Y18" s="88"/>
      <c r="Z18" s="88"/>
      <c r="AA18" s="89"/>
      <c r="AB18" s="89"/>
      <c r="AC18" s="92"/>
      <c r="AD18" s="92"/>
      <c r="AE18" s="92"/>
      <c r="AF18" s="89"/>
      <c r="AG18" s="92"/>
      <c r="AH18" s="92"/>
      <c r="AI18" s="92"/>
      <c r="AJ18" s="92"/>
      <c r="AK18" s="92"/>
      <c r="AL18" s="93"/>
      <c r="AM18" s="93"/>
      <c r="AN18" s="93"/>
      <c r="AO18" s="93"/>
      <c r="AP18" s="95"/>
      <c r="AQ18" s="93"/>
      <c r="AR18" s="93"/>
      <c r="AS18" s="93"/>
      <c r="AT18" s="97"/>
      <c r="AU18" s="94"/>
      <c r="AV18" s="94"/>
      <c r="AW18" s="94"/>
      <c r="AX18" s="97"/>
      <c r="AY18" s="94"/>
      <c r="AZ18" s="94"/>
      <c r="BA18" s="94"/>
      <c r="BB18" s="92">
        <v>9345</v>
      </c>
      <c r="BC18" s="92">
        <v>9345</v>
      </c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6"/>
      <c r="BQ18" s="66"/>
      <c r="BR18" s="66"/>
      <c r="BS18" s="66"/>
      <c r="BT18" s="66"/>
      <c r="BU18" s="66"/>
      <c r="BV18" s="66"/>
      <c r="BW18" s="66"/>
      <c r="BX18" s="66"/>
    </row>
    <row r="19" spans="1:125" s="67" customFormat="1" ht="175.8" customHeight="1">
      <c r="A19" s="98" t="s">
        <v>13</v>
      </c>
      <c r="B19" s="88">
        <f>SUM(D19+AB19+AJ19+AM19+AO19+AR19+AT19+BB19+BD19+BF19+BH19+BJ19+BL19+BN19)</f>
        <v>20783.29</v>
      </c>
      <c r="C19" s="99">
        <f>SUM(P19+AF19+AK19+AN19+AP19+AS19+AX19+BC19+BE19+BG19+BI19+BK19+BM19+BO19)</f>
        <v>17078.005999999998</v>
      </c>
      <c r="D19" s="88"/>
      <c r="E19" s="91"/>
      <c r="F19" s="88"/>
      <c r="G19" s="88"/>
      <c r="H19" s="88"/>
      <c r="I19" s="88"/>
      <c r="J19" s="88"/>
      <c r="K19" s="88"/>
      <c r="L19" s="91"/>
      <c r="M19" s="88"/>
      <c r="N19" s="88"/>
      <c r="O19" s="88"/>
      <c r="P19" s="88"/>
      <c r="Q19" s="91"/>
      <c r="R19" s="88"/>
      <c r="S19" s="88"/>
      <c r="T19" s="88"/>
      <c r="U19" s="88"/>
      <c r="V19" s="88"/>
      <c r="W19" s="88"/>
      <c r="X19" s="90"/>
      <c r="Y19" s="88"/>
      <c r="Z19" s="88"/>
      <c r="AA19" s="88"/>
      <c r="AB19" s="88"/>
      <c r="AC19" s="100"/>
      <c r="AD19" s="100"/>
      <c r="AE19" s="100"/>
      <c r="AF19" s="88"/>
      <c r="AG19" s="100"/>
      <c r="AH19" s="100"/>
      <c r="AI19" s="100"/>
      <c r="AJ19" s="100"/>
      <c r="AK19" s="100"/>
      <c r="AL19" s="101"/>
      <c r="AM19" s="92">
        <v>3895</v>
      </c>
      <c r="AN19" s="92">
        <v>3925</v>
      </c>
      <c r="AO19" s="92"/>
      <c r="AP19" s="92"/>
      <c r="AQ19" s="101"/>
      <c r="AR19" s="92">
        <v>2994</v>
      </c>
      <c r="AS19" s="92">
        <v>0</v>
      </c>
      <c r="AT19" s="97">
        <f>SUM(AU19:AW19)</f>
        <v>615</v>
      </c>
      <c r="AU19" s="92"/>
      <c r="AV19" s="92">
        <v>615</v>
      </c>
      <c r="AW19" s="92"/>
      <c r="AX19" s="97">
        <f>SUM(AY19:BA19)</f>
        <v>615</v>
      </c>
      <c r="AY19" s="92"/>
      <c r="AZ19" s="92">
        <v>615</v>
      </c>
      <c r="BA19" s="92"/>
      <c r="BB19" s="92"/>
      <c r="BC19" s="92"/>
      <c r="BD19" s="92">
        <v>5967</v>
      </c>
      <c r="BE19" s="92">
        <v>5967</v>
      </c>
      <c r="BF19" s="92">
        <v>1156</v>
      </c>
      <c r="BG19" s="92">
        <v>1158</v>
      </c>
      <c r="BH19" s="92">
        <v>3976.91</v>
      </c>
      <c r="BI19" s="92">
        <v>4135.49</v>
      </c>
      <c r="BJ19" s="92">
        <v>922.04</v>
      </c>
      <c r="BK19" s="102">
        <v>20.175999999999998</v>
      </c>
      <c r="BL19" s="92">
        <v>901</v>
      </c>
      <c r="BM19" s="92">
        <v>901</v>
      </c>
      <c r="BN19" s="92">
        <v>356.34</v>
      </c>
      <c r="BO19" s="92">
        <v>356.34</v>
      </c>
      <c r="BP19" s="103"/>
      <c r="BQ19" s="103"/>
      <c r="BR19" s="103"/>
      <c r="BS19" s="103"/>
      <c r="BT19" s="103"/>
      <c r="BU19" s="103"/>
      <c r="BV19" s="103"/>
      <c r="BW19" s="103"/>
      <c r="BX19" s="103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</row>
    <row r="20" spans="1:125" s="67" customFormat="1" ht="133.80000000000001" customHeight="1">
      <c r="A20" s="65" t="s">
        <v>0</v>
      </c>
      <c r="B20" s="99">
        <f>SUM(D20+AB20+AJ20+AM20+AO20+AR20+AT20+BB20+BD20+BH20+BJ20+BF20+BL20+BN20)</f>
        <v>794028.29</v>
      </c>
      <c r="C20" s="99">
        <f>SUM(P20+AF20+AK20+AN20+AP20+AS20+AX20+BC20+BE20+BG20+BI20+BK20+BM20+BO20)</f>
        <v>790323.00599999994</v>
      </c>
      <c r="D20" s="100">
        <f t="shared" ref="D20:O20" si="0">SUM(D17:D19)</f>
        <v>747979</v>
      </c>
      <c r="E20" s="100">
        <f t="shared" si="0"/>
        <v>728509</v>
      </c>
      <c r="F20" s="100">
        <f t="shared" si="0"/>
        <v>205840</v>
      </c>
      <c r="G20" s="100">
        <f t="shared" si="0"/>
        <v>347745</v>
      </c>
      <c r="H20" s="100">
        <f t="shared" si="0"/>
        <v>5693</v>
      </c>
      <c r="I20" s="100">
        <f t="shared" si="0"/>
        <v>62978</v>
      </c>
      <c r="J20" s="100">
        <f t="shared" si="0"/>
        <v>104607</v>
      </c>
      <c r="K20" s="100">
        <f t="shared" si="0"/>
        <v>1646</v>
      </c>
      <c r="L20" s="100">
        <f t="shared" si="0"/>
        <v>19470</v>
      </c>
      <c r="M20" s="100">
        <f t="shared" si="0"/>
        <v>3181</v>
      </c>
      <c r="N20" s="100">
        <f t="shared" si="0"/>
        <v>16013</v>
      </c>
      <c r="O20" s="100">
        <f t="shared" si="0"/>
        <v>276</v>
      </c>
      <c r="P20" s="105">
        <f t="shared" ref="P20:BO20" si="1">SUM(P17:P19)</f>
        <v>747979</v>
      </c>
      <c r="Q20" s="105">
        <f t="shared" si="1"/>
        <v>728509</v>
      </c>
      <c r="R20" s="100">
        <f t="shared" ref="R20:X20" si="2">SUM(R17:R19)</f>
        <v>205840</v>
      </c>
      <c r="S20" s="100">
        <f t="shared" si="2"/>
        <v>347745</v>
      </c>
      <c r="T20" s="100">
        <f t="shared" si="2"/>
        <v>5693</v>
      </c>
      <c r="U20" s="100">
        <f t="shared" si="2"/>
        <v>62978</v>
      </c>
      <c r="V20" s="100">
        <f t="shared" si="2"/>
        <v>104607</v>
      </c>
      <c r="W20" s="100">
        <f t="shared" si="2"/>
        <v>1646</v>
      </c>
      <c r="X20" s="100">
        <f t="shared" si="2"/>
        <v>19470</v>
      </c>
      <c r="Y20" s="100">
        <f t="shared" si="1"/>
        <v>3181</v>
      </c>
      <c r="Z20" s="100">
        <f t="shared" si="1"/>
        <v>16013</v>
      </c>
      <c r="AA20" s="100">
        <f t="shared" si="1"/>
        <v>276</v>
      </c>
      <c r="AB20" s="100">
        <f t="shared" ref="AB20" si="3">SUM(AB17:AB19)</f>
        <v>4079</v>
      </c>
      <c r="AC20" s="100">
        <f t="shared" ref="AC20:AE20" si="4">SUM(AC17:AC19)</f>
        <v>450</v>
      </c>
      <c r="AD20" s="100">
        <f t="shared" si="4"/>
        <v>1550</v>
      </c>
      <c r="AE20" s="100">
        <f t="shared" si="4"/>
        <v>2079</v>
      </c>
      <c r="AF20" s="100">
        <f t="shared" ref="AF20" si="5">SUM(AF17:AF19)</f>
        <v>4079</v>
      </c>
      <c r="AG20" s="100">
        <f t="shared" ref="AG20:AI20" si="6">SUM(AG17:AG19)</f>
        <v>450</v>
      </c>
      <c r="AH20" s="100">
        <f t="shared" si="6"/>
        <v>1550</v>
      </c>
      <c r="AI20" s="100">
        <f t="shared" si="6"/>
        <v>2079</v>
      </c>
      <c r="AJ20" s="100">
        <f t="shared" si="1"/>
        <v>2883</v>
      </c>
      <c r="AK20" s="100">
        <f t="shared" si="1"/>
        <v>2883</v>
      </c>
      <c r="AL20" s="100">
        <f t="shared" si="1"/>
        <v>0</v>
      </c>
      <c r="AM20" s="100">
        <f t="shared" si="1"/>
        <v>3895</v>
      </c>
      <c r="AN20" s="100">
        <f t="shared" si="1"/>
        <v>3925</v>
      </c>
      <c r="AO20" s="100">
        <f t="shared" si="1"/>
        <v>234</v>
      </c>
      <c r="AP20" s="100">
        <f t="shared" si="1"/>
        <v>234</v>
      </c>
      <c r="AQ20" s="100">
        <f t="shared" si="1"/>
        <v>0</v>
      </c>
      <c r="AR20" s="100">
        <f t="shared" si="1"/>
        <v>2994</v>
      </c>
      <c r="AS20" s="100">
        <f t="shared" si="1"/>
        <v>0</v>
      </c>
      <c r="AT20" s="100">
        <f t="shared" si="1"/>
        <v>9340</v>
      </c>
      <c r="AU20" s="100">
        <f t="shared" si="1"/>
        <v>8639</v>
      </c>
      <c r="AV20" s="100">
        <f t="shared" si="1"/>
        <v>615</v>
      </c>
      <c r="AW20" s="100">
        <f t="shared" si="1"/>
        <v>86</v>
      </c>
      <c r="AX20" s="100">
        <f t="shared" si="1"/>
        <v>9340</v>
      </c>
      <c r="AY20" s="100">
        <f t="shared" si="1"/>
        <v>8639</v>
      </c>
      <c r="AZ20" s="100">
        <f t="shared" si="1"/>
        <v>615</v>
      </c>
      <c r="BA20" s="100">
        <f t="shared" si="1"/>
        <v>86</v>
      </c>
      <c r="BB20" s="100">
        <f t="shared" si="1"/>
        <v>9345</v>
      </c>
      <c r="BC20" s="100">
        <f t="shared" si="1"/>
        <v>9345</v>
      </c>
      <c r="BD20" s="100">
        <f t="shared" si="1"/>
        <v>5967</v>
      </c>
      <c r="BE20" s="100">
        <f t="shared" si="1"/>
        <v>5967</v>
      </c>
      <c r="BF20" s="100">
        <f t="shared" si="1"/>
        <v>1156</v>
      </c>
      <c r="BG20" s="100">
        <f t="shared" si="1"/>
        <v>1158</v>
      </c>
      <c r="BH20" s="100">
        <f t="shared" si="1"/>
        <v>3976.91</v>
      </c>
      <c r="BI20" s="100">
        <f t="shared" si="1"/>
        <v>4135.49</v>
      </c>
      <c r="BJ20" s="100">
        <f t="shared" si="1"/>
        <v>922.04</v>
      </c>
      <c r="BK20" s="106">
        <f t="shared" si="1"/>
        <v>20.175999999999998</v>
      </c>
      <c r="BL20" s="100">
        <f t="shared" si="1"/>
        <v>901</v>
      </c>
      <c r="BM20" s="100">
        <f t="shared" si="1"/>
        <v>901</v>
      </c>
      <c r="BN20" s="100">
        <f t="shared" si="1"/>
        <v>356.34</v>
      </c>
      <c r="BO20" s="100">
        <f t="shared" si="1"/>
        <v>356.34</v>
      </c>
      <c r="BP20" s="66"/>
      <c r="BQ20" s="66"/>
      <c r="BR20" s="66"/>
      <c r="BS20" s="66"/>
      <c r="BT20" s="66"/>
      <c r="BU20" s="66"/>
      <c r="BV20" s="66"/>
      <c r="BW20" s="66"/>
      <c r="BX20" s="66"/>
    </row>
    <row r="21" spans="1:125" s="9" customFormat="1" ht="21">
      <c r="A21" s="16"/>
      <c r="B21" s="1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5"/>
      <c r="AM21" s="25"/>
      <c r="AN21" s="17"/>
      <c r="AO21" s="17"/>
      <c r="AP21" s="17"/>
      <c r="AQ21" s="24"/>
      <c r="AR21" s="24"/>
      <c r="AS21" s="24"/>
      <c r="AT21" s="24"/>
      <c r="AU21" s="24"/>
      <c r="AV21" s="24"/>
      <c r="AW21" s="24"/>
      <c r="BP21" s="41"/>
      <c r="BQ21" s="41"/>
      <c r="BR21" s="41"/>
      <c r="BS21" s="41"/>
      <c r="BT21" s="41"/>
      <c r="BU21" s="41"/>
      <c r="BV21" s="41"/>
      <c r="BW21" s="41"/>
      <c r="BX21" s="41"/>
    </row>
    <row r="22" spans="1:125" s="9" customFormat="1" ht="21">
      <c r="A22" s="16"/>
      <c r="B22" s="1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5"/>
      <c r="AM22" s="25"/>
      <c r="AN22" s="17"/>
      <c r="AO22" s="17"/>
      <c r="AP22" s="17"/>
      <c r="AQ22" s="24"/>
      <c r="AR22" s="24"/>
      <c r="AS22" s="24"/>
      <c r="AT22" s="24"/>
      <c r="AU22" s="24"/>
      <c r="AV22" s="24"/>
      <c r="AW22" s="24"/>
      <c r="BP22" s="41"/>
      <c r="BQ22" s="41"/>
      <c r="BR22" s="41"/>
      <c r="BS22" s="41"/>
      <c r="BT22" s="41"/>
      <c r="BU22" s="41"/>
      <c r="BV22" s="41"/>
      <c r="BW22" s="41"/>
      <c r="BX22" s="41"/>
    </row>
    <row r="23" spans="1:125" s="9" customFormat="1" ht="9.75" customHeight="1">
      <c r="A23" s="16"/>
      <c r="B23" s="16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5"/>
      <c r="AM23" s="25"/>
      <c r="AN23" s="17"/>
      <c r="AO23" s="17"/>
      <c r="AP23" s="17"/>
      <c r="AQ23" s="24"/>
      <c r="AR23" s="24"/>
      <c r="AS23" s="24"/>
      <c r="AT23" s="24"/>
      <c r="AU23" s="24"/>
      <c r="AV23" s="24"/>
      <c r="AW23" s="24"/>
      <c r="BP23" s="41"/>
      <c r="BQ23" s="41"/>
      <c r="BR23" s="41"/>
      <c r="BS23" s="41"/>
      <c r="BT23" s="41"/>
      <c r="BU23" s="41"/>
      <c r="BV23" s="41"/>
      <c r="BW23" s="41"/>
      <c r="BX23" s="41"/>
    </row>
    <row r="24" spans="1:125" s="9" customFormat="1" ht="110.25" customHeight="1">
      <c r="A24" s="32"/>
      <c r="B24" s="3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4"/>
      <c r="AM24" s="24"/>
      <c r="AN24" s="23"/>
      <c r="AO24" s="23"/>
      <c r="AP24" s="23"/>
      <c r="AQ24" s="24"/>
      <c r="AR24" s="24"/>
      <c r="AS24" s="24"/>
      <c r="AT24" s="24"/>
      <c r="AU24" s="24"/>
      <c r="AV24" s="24"/>
      <c r="AW24" s="24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1:125" s="10" customFormat="1" ht="20.399999999999999">
      <c r="A25" s="31"/>
      <c r="B25" s="31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26"/>
      <c r="AM25" s="26"/>
      <c r="AN25" s="18"/>
      <c r="AO25" s="18"/>
      <c r="AP25" s="18"/>
      <c r="AQ25" s="26"/>
      <c r="AR25" s="26"/>
      <c r="AS25" s="26"/>
      <c r="AT25" s="26"/>
      <c r="AU25" s="26"/>
      <c r="AV25" s="26"/>
      <c r="AW25" s="26"/>
      <c r="BP25" s="42"/>
      <c r="BQ25" s="42"/>
      <c r="BR25" s="42"/>
      <c r="BS25" s="42"/>
      <c r="BT25" s="42"/>
      <c r="BU25" s="42"/>
      <c r="BV25" s="42"/>
      <c r="BW25" s="42"/>
      <c r="BX25" s="42"/>
    </row>
    <row r="26" spans="1:125" s="6" customFormat="1" ht="28.5" hidden="1" customHeight="1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BP26" s="43"/>
      <c r="BQ26" s="43"/>
      <c r="BR26" s="43"/>
      <c r="BS26" s="43"/>
      <c r="BT26" s="43"/>
      <c r="BU26" s="43"/>
      <c r="BV26" s="43"/>
      <c r="BW26" s="43"/>
      <c r="BX26" s="43"/>
    </row>
    <row r="27" spans="1:125" s="6" customFormat="1" ht="28.5" customHeight="1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BP27" s="43"/>
      <c r="BQ27" s="43"/>
      <c r="BR27" s="43"/>
      <c r="BS27" s="43"/>
      <c r="BT27" s="43"/>
      <c r="BU27" s="43"/>
      <c r="BV27" s="43"/>
      <c r="BW27" s="43"/>
      <c r="BX27" s="43"/>
    </row>
    <row r="28" spans="1:125" s="6" customFormat="1" ht="73.5" customHeight="1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13"/>
      <c r="AM28" s="13"/>
      <c r="AN28" s="13"/>
      <c r="AO28" s="13"/>
      <c r="AP28" s="13"/>
      <c r="AQ28" s="62"/>
      <c r="AR28" s="62"/>
      <c r="AS28" s="62"/>
      <c r="AT28" s="62"/>
      <c r="AU28" s="62"/>
      <c r="AV28" s="62"/>
      <c r="AW28" s="62"/>
      <c r="BP28" s="43"/>
      <c r="BQ28" s="43"/>
      <c r="BR28" s="43"/>
      <c r="BS28" s="43"/>
      <c r="BT28" s="43"/>
      <c r="BU28" s="43"/>
      <c r="BV28" s="43"/>
      <c r="BW28" s="43"/>
      <c r="BX28" s="43"/>
    </row>
    <row r="29" spans="1:125" ht="21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0"/>
      <c r="AM29" s="20"/>
      <c r="AN29" s="20"/>
      <c r="AO29" s="20"/>
      <c r="AP29" s="19"/>
      <c r="AQ29" s="20"/>
      <c r="AR29" s="20"/>
      <c r="AS29" s="20"/>
      <c r="AT29" s="20"/>
      <c r="AU29" s="20"/>
      <c r="AV29" s="20"/>
      <c r="AW29" s="20"/>
      <c r="BP29" s="39"/>
      <c r="BQ29" s="39"/>
      <c r="BR29" s="39"/>
      <c r="BS29" s="39"/>
      <c r="BT29" s="39"/>
      <c r="BU29" s="39"/>
      <c r="BV29" s="39"/>
      <c r="BW29" s="39"/>
      <c r="BX29" s="39"/>
    </row>
    <row r="30" spans="1:125" ht="21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BP30" s="39"/>
      <c r="BQ30" s="39"/>
      <c r="BR30" s="39"/>
      <c r="BS30" s="39"/>
      <c r="BT30" s="39"/>
      <c r="BU30" s="39"/>
      <c r="BV30" s="39"/>
      <c r="BW30" s="39"/>
      <c r="BX30" s="39"/>
    </row>
    <row r="31" spans="1:125" ht="21"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BP31" s="39"/>
      <c r="BQ31" s="39"/>
      <c r="BR31" s="39"/>
      <c r="BS31" s="39"/>
      <c r="BT31" s="39"/>
      <c r="BU31" s="39"/>
      <c r="BV31" s="39"/>
      <c r="BW31" s="39"/>
      <c r="BX31" s="39"/>
    </row>
    <row r="32" spans="1:125" ht="21">
      <c r="A32" s="4"/>
      <c r="B32" s="4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BP32" s="39"/>
      <c r="BQ32" s="39"/>
      <c r="BR32" s="39"/>
      <c r="BS32" s="39"/>
      <c r="BT32" s="39"/>
      <c r="BU32" s="39"/>
      <c r="BV32" s="39"/>
      <c r="BW32" s="39"/>
      <c r="BX32" s="39"/>
    </row>
    <row r="33" spans="1:76" ht="21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BP33" s="39"/>
      <c r="BQ33" s="39"/>
      <c r="BR33" s="39"/>
      <c r="BS33" s="39"/>
      <c r="BT33" s="39"/>
      <c r="BU33" s="39"/>
      <c r="BV33" s="39"/>
      <c r="BW33" s="39"/>
      <c r="BX33" s="39"/>
    </row>
    <row r="34" spans="1:76" ht="21">
      <c r="A34" s="3"/>
      <c r="B34" s="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BP34" s="39"/>
      <c r="BQ34" s="39"/>
      <c r="BR34" s="39"/>
      <c r="BS34" s="39"/>
      <c r="BT34" s="39"/>
      <c r="BU34" s="39"/>
      <c r="BV34" s="39"/>
      <c r="BW34" s="39"/>
      <c r="BX34" s="39"/>
    </row>
    <row r="35" spans="1:76" ht="21">
      <c r="A35" s="7"/>
      <c r="B35" s="7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BP35" s="39"/>
      <c r="BQ35" s="39"/>
      <c r="BR35" s="39"/>
      <c r="BS35" s="39"/>
      <c r="BT35" s="39"/>
      <c r="BU35" s="39"/>
      <c r="BV35" s="39"/>
      <c r="BW35" s="39"/>
      <c r="BX35" s="39"/>
    </row>
    <row r="36" spans="1:76" ht="2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BP36" s="39"/>
      <c r="BQ36" s="39"/>
      <c r="BR36" s="39"/>
      <c r="BS36" s="39"/>
      <c r="BT36" s="39"/>
      <c r="BU36" s="39"/>
      <c r="BV36" s="39"/>
      <c r="BW36" s="39"/>
      <c r="BX36" s="39"/>
    </row>
    <row r="37" spans="1:76" ht="2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BP37" s="39"/>
      <c r="BQ37" s="39"/>
      <c r="BR37" s="39"/>
      <c r="BS37" s="39"/>
      <c r="BT37" s="39"/>
      <c r="BU37" s="39"/>
      <c r="BV37" s="39"/>
      <c r="BW37" s="39"/>
      <c r="BX37" s="39"/>
    </row>
    <row r="38" spans="1:76" ht="2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BP38" s="39"/>
      <c r="BQ38" s="39"/>
      <c r="BR38" s="39"/>
      <c r="BS38" s="39"/>
      <c r="BT38" s="39"/>
      <c r="BU38" s="39"/>
      <c r="BV38" s="39"/>
      <c r="BW38" s="39"/>
      <c r="BX38" s="39"/>
    </row>
    <row r="39" spans="1:76" ht="2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BP39" s="39"/>
      <c r="BQ39" s="39"/>
      <c r="BR39" s="39"/>
      <c r="BS39" s="39"/>
      <c r="BT39" s="39"/>
      <c r="BU39" s="39"/>
      <c r="BV39" s="39"/>
      <c r="BW39" s="39"/>
      <c r="BX39" s="39"/>
    </row>
    <row r="40" spans="1:76" ht="2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BP40" s="39"/>
      <c r="BQ40" s="39"/>
      <c r="BR40" s="39"/>
      <c r="BS40" s="39"/>
      <c r="BT40" s="39"/>
      <c r="BU40" s="39"/>
      <c r="BV40" s="39"/>
      <c r="BW40" s="39"/>
      <c r="BX40" s="39"/>
    </row>
    <row r="41" spans="1:76" ht="2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BP41" s="39"/>
      <c r="BQ41" s="39"/>
      <c r="BR41" s="39"/>
      <c r="BS41" s="39"/>
      <c r="BT41" s="39"/>
      <c r="BU41" s="39"/>
      <c r="BV41" s="39"/>
      <c r="BW41" s="39"/>
      <c r="BX41" s="39"/>
    </row>
    <row r="42" spans="1:76" ht="2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BP42" s="39"/>
      <c r="BQ42" s="39"/>
      <c r="BR42" s="39"/>
      <c r="BS42" s="39"/>
      <c r="BT42" s="39"/>
      <c r="BU42" s="39"/>
      <c r="BV42" s="39"/>
      <c r="BW42" s="39"/>
      <c r="BX42" s="39"/>
    </row>
    <row r="43" spans="1:76" ht="2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BP43" s="39"/>
      <c r="BQ43" s="39"/>
      <c r="BR43" s="39"/>
      <c r="BS43" s="39"/>
      <c r="BT43" s="39"/>
      <c r="BU43" s="39"/>
      <c r="BV43" s="39"/>
      <c r="BW43" s="39"/>
      <c r="BX43" s="39"/>
    </row>
    <row r="44" spans="1:76" ht="2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BP44" s="39"/>
      <c r="BQ44" s="39"/>
      <c r="BR44" s="39"/>
      <c r="BS44" s="39"/>
      <c r="BT44" s="39"/>
      <c r="BU44" s="39"/>
      <c r="BV44" s="39"/>
      <c r="BW44" s="39"/>
      <c r="BX44" s="39"/>
    </row>
    <row r="45" spans="1:76" ht="2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BP45" s="39"/>
      <c r="BQ45" s="39"/>
      <c r="BR45" s="39"/>
      <c r="BS45" s="39"/>
      <c r="BT45" s="39"/>
      <c r="BU45" s="39"/>
      <c r="BV45" s="39"/>
      <c r="BW45" s="39"/>
      <c r="BX45" s="39"/>
    </row>
    <row r="46" spans="1:76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BP46" s="39"/>
      <c r="BQ46" s="39"/>
      <c r="BR46" s="39"/>
      <c r="BS46" s="39"/>
      <c r="BT46" s="39"/>
      <c r="BU46" s="39"/>
      <c r="BV46" s="39"/>
      <c r="BW46" s="39"/>
      <c r="BX46" s="39"/>
    </row>
    <row r="47" spans="1:76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BP47" s="39"/>
      <c r="BQ47" s="39"/>
      <c r="BR47" s="39"/>
      <c r="BS47" s="39"/>
      <c r="BT47" s="39"/>
      <c r="BU47" s="39"/>
      <c r="BV47" s="39"/>
      <c r="BW47" s="39"/>
      <c r="BX47" s="39"/>
    </row>
    <row r="48" spans="1:76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BP48" s="39"/>
      <c r="BQ48" s="39"/>
      <c r="BR48" s="39"/>
      <c r="BS48" s="39"/>
      <c r="BT48" s="39"/>
      <c r="BU48" s="39"/>
      <c r="BV48" s="39"/>
      <c r="BW48" s="39"/>
      <c r="BX48" s="39"/>
    </row>
    <row r="49" spans="3:77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BP49" s="39"/>
      <c r="BQ49" s="39"/>
      <c r="BR49" s="39"/>
      <c r="BS49" s="39"/>
      <c r="BT49" s="39"/>
      <c r="BU49" s="39"/>
      <c r="BV49" s="39"/>
      <c r="BW49" s="39"/>
      <c r="BX49" s="39"/>
    </row>
    <row r="50" spans="3:77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BP50" s="39"/>
      <c r="BQ50" s="39"/>
      <c r="BR50" s="39"/>
      <c r="BS50" s="39"/>
      <c r="BT50" s="39"/>
      <c r="BU50" s="39"/>
      <c r="BV50" s="39"/>
      <c r="BW50" s="39"/>
      <c r="BX50" s="39"/>
    </row>
    <row r="51" spans="3:77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BP51" s="39"/>
      <c r="BQ51" s="39"/>
      <c r="BR51" s="39"/>
      <c r="BS51" s="39"/>
      <c r="BT51" s="39"/>
      <c r="BU51" s="39"/>
      <c r="BV51" s="39"/>
      <c r="BW51" s="39"/>
      <c r="BX51" s="39"/>
    </row>
    <row r="52" spans="3:77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BP52" s="39"/>
      <c r="BQ52" s="39"/>
      <c r="BR52" s="39"/>
      <c r="BS52" s="39"/>
      <c r="BT52" s="39"/>
      <c r="BU52" s="39"/>
      <c r="BV52" s="39"/>
      <c r="BW52" s="39"/>
      <c r="BX52" s="39"/>
    </row>
    <row r="53" spans="3:77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BP53" s="63"/>
      <c r="BQ53" s="63"/>
      <c r="BR53" s="63"/>
      <c r="BS53" s="63"/>
      <c r="BT53" s="63"/>
      <c r="BU53" s="63"/>
      <c r="BV53" s="63"/>
      <c r="BW53" s="63"/>
      <c r="BX53" s="63"/>
    </row>
    <row r="54" spans="3:77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BP54" s="39"/>
      <c r="BQ54" s="39"/>
      <c r="BR54" s="39"/>
      <c r="BS54" s="39"/>
      <c r="BT54" s="39"/>
      <c r="BU54" s="39"/>
      <c r="BV54" s="39"/>
      <c r="BW54" s="39"/>
      <c r="BX54" s="39"/>
      <c r="BY54" s="39"/>
    </row>
    <row r="55" spans="3:77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BP55" s="39"/>
      <c r="BQ55" s="39"/>
      <c r="BR55" s="39"/>
      <c r="BS55" s="39"/>
      <c r="BT55" s="39"/>
      <c r="BU55" s="39"/>
      <c r="BV55" s="39"/>
      <c r="BW55" s="39"/>
      <c r="BX55" s="39"/>
      <c r="BY55" s="39"/>
    </row>
    <row r="56" spans="3:77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BP56" s="39"/>
      <c r="BQ56" s="39"/>
      <c r="BR56" s="39"/>
      <c r="BS56" s="39"/>
      <c r="BT56" s="39"/>
      <c r="BU56" s="39"/>
      <c r="BV56" s="39"/>
      <c r="BW56" s="39"/>
      <c r="BX56" s="39"/>
      <c r="BY56" s="39"/>
    </row>
    <row r="57" spans="3:77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BP57" s="39"/>
      <c r="BQ57" s="39"/>
      <c r="BR57" s="39"/>
      <c r="BS57" s="39"/>
      <c r="BT57" s="39"/>
      <c r="BU57" s="39"/>
      <c r="BV57" s="39"/>
      <c r="BW57" s="39"/>
      <c r="BX57" s="39"/>
      <c r="BY57" s="39"/>
    </row>
    <row r="58" spans="3:77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BP58" s="39"/>
      <c r="BQ58" s="39"/>
      <c r="BR58" s="39"/>
      <c r="BS58" s="39"/>
      <c r="BT58" s="39"/>
      <c r="BU58" s="39"/>
      <c r="BV58" s="39"/>
      <c r="BW58" s="39"/>
      <c r="BX58" s="39"/>
      <c r="BY58" s="39"/>
    </row>
    <row r="59" spans="3:77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BP59" s="39"/>
      <c r="BQ59" s="39"/>
      <c r="BR59" s="39"/>
      <c r="BS59" s="39"/>
      <c r="BT59" s="39"/>
      <c r="BU59" s="39"/>
      <c r="BV59" s="39"/>
      <c r="BW59" s="39"/>
      <c r="BX59" s="39"/>
      <c r="BY59" s="39"/>
    </row>
    <row r="60" spans="3:77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BP60" s="39"/>
      <c r="BQ60" s="39"/>
      <c r="BR60" s="39"/>
      <c r="BS60" s="39"/>
      <c r="BT60" s="39"/>
      <c r="BU60" s="39"/>
      <c r="BV60" s="39"/>
      <c r="BW60" s="39"/>
      <c r="BX60" s="39"/>
      <c r="BY60" s="39"/>
    </row>
    <row r="61" spans="3:77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BP61" s="39"/>
      <c r="BQ61" s="39"/>
      <c r="BR61" s="39"/>
      <c r="BS61" s="39"/>
      <c r="BT61" s="39"/>
      <c r="BU61" s="39"/>
      <c r="BV61" s="39"/>
      <c r="BW61" s="39"/>
      <c r="BX61" s="39"/>
      <c r="BY61" s="39"/>
    </row>
    <row r="62" spans="3:77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BP62" s="39"/>
      <c r="BQ62" s="39"/>
      <c r="BR62" s="39"/>
      <c r="BS62" s="39"/>
      <c r="BT62" s="39"/>
      <c r="BU62" s="39"/>
      <c r="BV62" s="39"/>
      <c r="BW62" s="39"/>
      <c r="BX62" s="39"/>
      <c r="BY62" s="39"/>
    </row>
    <row r="63" spans="3:77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BP63" s="39"/>
      <c r="BQ63" s="39"/>
      <c r="BR63" s="39"/>
      <c r="BS63" s="39"/>
      <c r="BT63" s="39"/>
      <c r="BU63" s="39"/>
      <c r="BV63" s="39"/>
      <c r="BW63" s="39"/>
      <c r="BX63" s="39"/>
      <c r="BY63" s="39"/>
    </row>
    <row r="64" spans="3:77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BP64" s="39"/>
      <c r="BQ64" s="39"/>
      <c r="BR64" s="39"/>
      <c r="BS64" s="39"/>
      <c r="BT64" s="39"/>
      <c r="BU64" s="39"/>
      <c r="BV64" s="39"/>
      <c r="BW64" s="39"/>
      <c r="BX64" s="39"/>
      <c r="BY64" s="39"/>
    </row>
    <row r="65" spans="1:77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BP65" s="39"/>
      <c r="BQ65" s="39"/>
      <c r="BR65" s="39"/>
      <c r="BS65" s="39"/>
      <c r="BT65" s="39"/>
      <c r="BU65" s="39"/>
      <c r="BV65" s="39"/>
      <c r="BW65" s="39"/>
      <c r="BX65" s="39"/>
      <c r="BY65" s="39"/>
    </row>
    <row r="66" spans="1:77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BP66" s="39"/>
      <c r="BQ66" s="39"/>
      <c r="BR66" s="39"/>
      <c r="BS66" s="39"/>
      <c r="BT66" s="39"/>
      <c r="BU66" s="39"/>
      <c r="BV66" s="39"/>
      <c r="BW66" s="39"/>
      <c r="BX66" s="39"/>
      <c r="BY66" s="39"/>
    </row>
    <row r="67" spans="1:77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BP67" s="39"/>
      <c r="BQ67" s="39"/>
      <c r="BR67" s="39"/>
      <c r="BS67" s="39"/>
      <c r="BT67" s="39"/>
      <c r="BU67" s="39"/>
      <c r="BV67" s="39"/>
      <c r="BW67" s="39"/>
      <c r="BX67" s="39"/>
      <c r="BY67" s="39"/>
    </row>
    <row r="68" spans="1:77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BP68" s="39"/>
      <c r="BQ68" s="39"/>
      <c r="BR68" s="39"/>
      <c r="BS68" s="39"/>
      <c r="BT68" s="39"/>
      <c r="BU68" s="39"/>
      <c r="BV68" s="39"/>
      <c r="BW68" s="39"/>
      <c r="BX68" s="39"/>
      <c r="BY68" s="39"/>
    </row>
    <row r="69" spans="1:77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BP69" s="39"/>
      <c r="BQ69" s="39"/>
      <c r="BR69" s="39"/>
      <c r="BS69" s="39"/>
      <c r="BT69" s="39"/>
      <c r="BU69" s="39"/>
      <c r="BV69" s="39"/>
      <c r="BW69" s="39"/>
      <c r="BX69" s="39"/>
      <c r="BY69" s="39"/>
    </row>
    <row r="70" spans="1:77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BP70" s="39"/>
      <c r="BQ70" s="39"/>
      <c r="BR70" s="39"/>
      <c r="BS70" s="39"/>
      <c r="BT70" s="39"/>
      <c r="BU70" s="39"/>
      <c r="BV70" s="39"/>
      <c r="BW70" s="39"/>
      <c r="BX70" s="39"/>
      <c r="BY70" s="39"/>
    </row>
    <row r="71" spans="1:77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BP71" s="39"/>
      <c r="BQ71" s="39"/>
      <c r="BR71" s="39"/>
      <c r="BS71" s="39"/>
      <c r="BT71" s="39"/>
      <c r="BU71" s="39"/>
      <c r="BV71" s="39"/>
      <c r="BW71" s="39"/>
      <c r="BX71" s="39"/>
      <c r="BY71" s="39"/>
    </row>
    <row r="72" spans="1:77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BP72" s="39"/>
      <c r="BQ72" s="39"/>
      <c r="BR72" s="39"/>
      <c r="BS72" s="39"/>
      <c r="BT72" s="39"/>
      <c r="BU72" s="39"/>
      <c r="BV72" s="39"/>
      <c r="BW72" s="39"/>
      <c r="BX72" s="39"/>
      <c r="BY72" s="39"/>
    </row>
    <row r="73" spans="1:77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BP73" s="39"/>
      <c r="BQ73" s="39"/>
      <c r="BR73" s="39"/>
      <c r="BS73" s="39"/>
      <c r="BT73" s="39"/>
      <c r="BU73" s="39"/>
      <c r="BV73" s="39"/>
      <c r="BW73" s="39"/>
      <c r="BX73" s="39"/>
      <c r="BY73" s="39"/>
    </row>
    <row r="74" spans="1:77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BP74" s="39"/>
      <c r="BQ74" s="39"/>
      <c r="BR74" s="39"/>
      <c r="BS74" s="39"/>
      <c r="BT74" s="39"/>
      <c r="BU74" s="39"/>
      <c r="BV74" s="39"/>
      <c r="BW74" s="39"/>
      <c r="BX74" s="39"/>
      <c r="BY74" s="39"/>
    </row>
    <row r="75" spans="1:77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BP75" s="39"/>
      <c r="BQ75" s="39"/>
      <c r="BR75" s="39"/>
      <c r="BS75" s="39"/>
      <c r="BT75" s="39"/>
      <c r="BU75" s="39"/>
      <c r="BV75" s="39"/>
      <c r="BW75" s="39"/>
      <c r="BX75" s="39"/>
      <c r="BY75" s="39"/>
    </row>
    <row r="76" spans="1:77" ht="2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BP76" s="39"/>
      <c r="BQ76" s="39"/>
      <c r="BR76" s="39"/>
      <c r="BS76" s="39"/>
      <c r="BT76" s="39"/>
      <c r="BU76" s="39"/>
      <c r="BV76" s="39"/>
      <c r="BW76" s="39"/>
      <c r="BX76" s="39"/>
      <c r="BY76" s="39"/>
    </row>
    <row r="77" spans="1:77" ht="21">
      <c r="A77" s="4"/>
      <c r="B77" s="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BP77" s="39"/>
      <c r="BQ77" s="39"/>
      <c r="BR77" s="39"/>
      <c r="BS77" s="39"/>
      <c r="BT77" s="39"/>
      <c r="BU77" s="39"/>
      <c r="BV77" s="39"/>
      <c r="BW77" s="39"/>
      <c r="BX77" s="39"/>
      <c r="BY77" s="39"/>
    </row>
    <row r="78" spans="1:77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BP78" s="39"/>
      <c r="BQ78" s="39"/>
      <c r="BR78" s="39"/>
      <c r="BS78" s="39"/>
      <c r="BT78" s="39"/>
      <c r="BU78" s="39"/>
      <c r="BV78" s="39"/>
      <c r="BW78" s="39"/>
      <c r="BX78" s="39"/>
      <c r="BY78" s="39"/>
    </row>
    <row r="79" spans="1:77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BP79" s="39"/>
      <c r="BQ79" s="39"/>
      <c r="BR79" s="39"/>
      <c r="BS79" s="39"/>
      <c r="BT79" s="39"/>
      <c r="BU79" s="39"/>
      <c r="BV79" s="39"/>
      <c r="BW79" s="39"/>
      <c r="BX79" s="39"/>
      <c r="BY79" s="39"/>
    </row>
    <row r="80" spans="1:77" ht="2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BP80" s="39"/>
      <c r="BQ80" s="39"/>
      <c r="BR80" s="39"/>
      <c r="BS80" s="39"/>
      <c r="BT80" s="39"/>
      <c r="BU80" s="39"/>
      <c r="BV80" s="39"/>
      <c r="BW80" s="39"/>
      <c r="BX80" s="39"/>
      <c r="BY80" s="39"/>
    </row>
    <row r="81" spans="3:77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BP81" s="39"/>
      <c r="BQ81" s="39"/>
      <c r="BR81" s="39"/>
      <c r="BS81" s="39"/>
      <c r="BT81" s="39"/>
      <c r="BU81" s="39"/>
      <c r="BV81" s="39"/>
      <c r="BW81" s="39"/>
      <c r="BX81" s="39"/>
      <c r="BY81" s="39"/>
    </row>
    <row r="82" spans="3:77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BP82" s="39"/>
      <c r="BQ82" s="39"/>
      <c r="BR82" s="39"/>
      <c r="BS82" s="39"/>
      <c r="BT82" s="39"/>
      <c r="BU82" s="39"/>
      <c r="BV82" s="39"/>
      <c r="BW82" s="39"/>
      <c r="BX82" s="39"/>
      <c r="BY82" s="39"/>
    </row>
    <row r="83" spans="3:77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BP83" s="39"/>
      <c r="BQ83" s="39"/>
      <c r="BR83" s="39"/>
      <c r="BS83" s="39"/>
      <c r="BT83" s="39"/>
      <c r="BU83" s="39"/>
      <c r="BV83" s="39"/>
      <c r="BW83" s="39"/>
      <c r="BX83" s="39"/>
      <c r="BY83" s="39"/>
    </row>
    <row r="84" spans="3:77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BP84" s="39"/>
      <c r="BQ84" s="39"/>
      <c r="BR84" s="39"/>
      <c r="BS84" s="39"/>
      <c r="BT84" s="39"/>
      <c r="BU84" s="39"/>
      <c r="BV84" s="39"/>
      <c r="BW84" s="39"/>
      <c r="BX84" s="39"/>
      <c r="BY84" s="39"/>
    </row>
    <row r="85" spans="3:77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BP85" s="39"/>
      <c r="BQ85" s="39"/>
      <c r="BR85" s="39"/>
      <c r="BS85" s="39"/>
      <c r="BT85" s="39"/>
      <c r="BU85" s="39"/>
      <c r="BV85" s="39"/>
      <c r="BW85" s="39"/>
      <c r="BX85" s="39"/>
      <c r="BY85" s="39"/>
    </row>
    <row r="86" spans="3:77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BP86" s="39"/>
      <c r="BQ86" s="39"/>
      <c r="BR86" s="39"/>
      <c r="BS86" s="39"/>
      <c r="BT86" s="39"/>
      <c r="BU86" s="39"/>
      <c r="BV86" s="39"/>
      <c r="BW86" s="39"/>
      <c r="BX86" s="39"/>
      <c r="BY86" s="39"/>
    </row>
    <row r="87" spans="3:77" ht="2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BP87" s="39"/>
      <c r="BQ87" s="39"/>
      <c r="BR87" s="39"/>
      <c r="BS87" s="39"/>
      <c r="BT87" s="39"/>
      <c r="BU87" s="39"/>
      <c r="BV87" s="39"/>
      <c r="BW87" s="39"/>
      <c r="BX87" s="39"/>
      <c r="BY87" s="39"/>
    </row>
    <row r="88" spans="3:77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BP88" s="39"/>
      <c r="BQ88" s="39"/>
      <c r="BR88" s="39"/>
      <c r="BS88" s="39"/>
      <c r="BT88" s="39"/>
      <c r="BU88" s="39"/>
      <c r="BV88" s="39"/>
      <c r="BW88" s="39"/>
      <c r="BX88" s="39"/>
      <c r="BY88" s="39"/>
    </row>
    <row r="89" spans="3:77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BP89" s="39"/>
      <c r="BQ89" s="39"/>
      <c r="BR89" s="39"/>
      <c r="BS89" s="39"/>
      <c r="BT89" s="39"/>
      <c r="BU89" s="39"/>
      <c r="BV89" s="39"/>
      <c r="BW89" s="39"/>
      <c r="BX89" s="39"/>
      <c r="BY89" s="39"/>
    </row>
    <row r="90" spans="3:77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BP90" s="39"/>
      <c r="BQ90" s="39"/>
      <c r="BR90" s="39"/>
      <c r="BS90" s="39"/>
      <c r="BT90" s="39"/>
      <c r="BU90" s="39"/>
      <c r="BV90" s="39"/>
      <c r="BW90" s="39"/>
      <c r="BX90" s="39"/>
      <c r="BY90" s="39"/>
    </row>
    <row r="91" spans="3:77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BP91" s="39"/>
      <c r="BQ91" s="39"/>
      <c r="BR91" s="39"/>
      <c r="BS91" s="39"/>
      <c r="BT91" s="39"/>
      <c r="BU91" s="39"/>
      <c r="BV91" s="39"/>
      <c r="BW91" s="39"/>
      <c r="BX91" s="39"/>
      <c r="BY91" s="39"/>
    </row>
    <row r="92" spans="3:77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BP92" s="39"/>
      <c r="BQ92" s="39"/>
      <c r="BR92" s="39"/>
      <c r="BS92" s="39"/>
      <c r="BT92" s="39"/>
      <c r="BU92" s="39"/>
      <c r="BV92" s="39"/>
      <c r="BW92" s="39"/>
      <c r="BX92" s="39"/>
      <c r="BY92" s="39"/>
    </row>
    <row r="93" spans="3:77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BP93" s="39"/>
      <c r="BQ93" s="39"/>
      <c r="BR93" s="39"/>
      <c r="BS93" s="39"/>
      <c r="BT93" s="39"/>
      <c r="BU93" s="39"/>
      <c r="BV93" s="39"/>
      <c r="BW93" s="39"/>
      <c r="BX93" s="39"/>
      <c r="BY93" s="39"/>
    </row>
    <row r="94" spans="3:77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BP94" s="39"/>
      <c r="BQ94" s="39"/>
      <c r="BR94" s="39"/>
      <c r="BS94" s="39"/>
      <c r="BT94" s="39"/>
      <c r="BU94" s="39"/>
      <c r="BV94" s="39"/>
      <c r="BW94" s="39"/>
      <c r="BX94" s="39"/>
      <c r="BY94" s="39"/>
    </row>
    <row r="95" spans="3:77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BP95" s="39"/>
      <c r="BQ95" s="39"/>
      <c r="BR95" s="39"/>
      <c r="BS95" s="39"/>
      <c r="BT95" s="39"/>
      <c r="BU95" s="39"/>
      <c r="BV95" s="39"/>
      <c r="BW95" s="39"/>
      <c r="BX95" s="39"/>
      <c r="BY95" s="39"/>
    </row>
    <row r="96" spans="3:77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BP96" s="39"/>
      <c r="BQ96" s="39"/>
      <c r="BR96" s="39"/>
      <c r="BS96" s="39"/>
      <c r="BT96" s="39"/>
      <c r="BU96" s="39"/>
      <c r="BV96" s="39"/>
      <c r="BW96" s="39"/>
      <c r="BX96" s="39"/>
      <c r="BY96" s="39"/>
    </row>
    <row r="97" spans="1:77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BP97" s="39"/>
      <c r="BQ97" s="39"/>
      <c r="BR97" s="39"/>
      <c r="BS97" s="39"/>
      <c r="BT97" s="39"/>
      <c r="BU97" s="39"/>
      <c r="BV97" s="39"/>
      <c r="BW97" s="39"/>
      <c r="BX97" s="39"/>
      <c r="BY97" s="39"/>
    </row>
    <row r="98" spans="1:77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BP98" s="39"/>
      <c r="BQ98" s="39"/>
      <c r="BR98" s="39"/>
      <c r="BS98" s="39"/>
      <c r="BT98" s="39"/>
      <c r="BU98" s="39"/>
      <c r="BV98" s="39"/>
      <c r="BW98" s="39"/>
      <c r="BX98" s="39"/>
      <c r="BY98" s="39"/>
    </row>
    <row r="99" spans="1:77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BP99" s="39"/>
      <c r="BQ99" s="39"/>
      <c r="BR99" s="39"/>
      <c r="BS99" s="39"/>
      <c r="BT99" s="39"/>
      <c r="BU99" s="39"/>
      <c r="BV99" s="39"/>
      <c r="BW99" s="39"/>
      <c r="BX99" s="39"/>
      <c r="BY99" s="39"/>
    </row>
    <row r="100" spans="1:77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</row>
    <row r="101" spans="1:77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</row>
    <row r="102" spans="1:77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</row>
    <row r="103" spans="1:77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</row>
    <row r="104" spans="1:77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</row>
    <row r="105" spans="1:77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</row>
    <row r="106" spans="1:77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</row>
    <row r="107" spans="1:77" ht="2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</row>
    <row r="108" spans="1:77" ht="21">
      <c r="A108" s="4"/>
      <c r="B108" s="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</row>
    <row r="109" spans="1:77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</row>
    <row r="110" spans="1:77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</row>
    <row r="111" spans="1:77" ht="2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</row>
    <row r="112" spans="1:77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</row>
    <row r="113" spans="1:77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</row>
    <row r="114" spans="1:77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</row>
    <row r="115" spans="1:77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</row>
    <row r="116" spans="1:77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</row>
    <row r="117" spans="1:77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</row>
    <row r="118" spans="1:77" ht="2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</row>
    <row r="119" spans="1:77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</row>
    <row r="120" spans="1:77" ht="2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</row>
    <row r="121" spans="1:77" ht="21">
      <c r="A121" s="8"/>
      <c r="B121" s="8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</row>
    <row r="122" spans="1:77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</row>
    <row r="123" spans="1:77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</row>
    <row r="124" spans="1:77" ht="21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</row>
    <row r="125" spans="1:77"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</row>
    <row r="126" spans="1:77"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</row>
    <row r="127" spans="1:77" s="5" customFormat="1" ht="17.39999999999999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</row>
    <row r="128" spans="1:77"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</row>
    <row r="129" spans="68:77"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</row>
    <row r="130" spans="68:77"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</row>
    <row r="131" spans="68:77"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</row>
    <row r="132" spans="68:77"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</row>
    <row r="133" spans="68:77"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</row>
    <row r="134" spans="68:77"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</row>
    <row r="135" spans="68:77"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</row>
    <row r="136" spans="68:77"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</row>
    <row r="137" spans="68:77"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</row>
    <row r="138" spans="68:77"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</row>
    <row r="139" spans="68:77"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</row>
    <row r="140" spans="68:77"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</row>
    <row r="141" spans="68:77"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</row>
    <row r="142" spans="68:77"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</row>
    <row r="143" spans="68:77"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</row>
    <row r="144" spans="68:77"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</row>
    <row r="145" spans="68:77"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</row>
    <row r="146" spans="68:77"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</row>
    <row r="147" spans="68:77"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</row>
    <row r="148" spans="68:77"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</row>
    <row r="149" spans="68:77"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</row>
    <row r="150" spans="68:77"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</row>
    <row r="151" spans="68:77"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</row>
    <row r="152" spans="68:77"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</row>
    <row r="153" spans="68:77"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</row>
    <row r="154" spans="68:77"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</row>
    <row r="155" spans="68:77"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</row>
    <row r="156" spans="68:77"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</row>
    <row r="157" spans="68:77"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</row>
    <row r="158" spans="68:77"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</row>
    <row r="159" spans="68:77"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</row>
    <row r="160" spans="68:77"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</row>
    <row r="161" spans="68:79"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</row>
    <row r="162" spans="68:79"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</row>
    <row r="163" spans="68:79"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</row>
    <row r="164" spans="68:79"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</row>
    <row r="165" spans="68:79"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</row>
    <row r="166" spans="68:79">
      <c r="BP166" s="39"/>
      <c r="BQ166" s="39"/>
      <c r="BR166" s="39"/>
      <c r="BS166" s="39"/>
      <c r="BT166" s="39"/>
      <c r="BU166" s="39"/>
      <c r="BV166" s="39"/>
      <c r="BW166" s="39"/>
      <c r="BX166" s="39"/>
    </row>
    <row r="167" spans="68:79"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</row>
    <row r="168" spans="68:79"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</row>
    <row r="169" spans="68:79"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</row>
    <row r="170" spans="68:79"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</row>
    <row r="171" spans="68:79"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</row>
    <row r="172" spans="68:79"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</row>
    <row r="173" spans="68:79"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</row>
    <row r="174" spans="68:79"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</row>
    <row r="175" spans="68:79"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</row>
    <row r="176" spans="68:79"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</row>
    <row r="177" spans="68:79"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</row>
    <row r="178" spans="68:79"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</row>
    <row r="179" spans="68:79"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</row>
    <row r="180" spans="68:79"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</row>
    <row r="181" spans="68:79"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</row>
    <row r="182" spans="68:79"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</row>
    <row r="183" spans="68:79"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</row>
    <row r="184" spans="68:79"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</row>
    <row r="185" spans="68:79"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</row>
    <row r="186" spans="68:79"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</row>
    <row r="187" spans="68:79"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</row>
    <row r="188" spans="68:79"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</row>
    <row r="189" spans="68:79"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</row>
    <row r="190" spans="68:79"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</row>
    <row r="191" spans="68:79"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</row>
    <row r="192" spans="68:79"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</row>
    <row r="193" spans="68:79"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</row>
    <row r="194" spans="68:79"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</row>
    <row r="195" spans="68:79"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</row>
    <row r="196" spans="68:79"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</row>
    <row r="197" spans="68:79"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</row>
    <row r="198" spans="68:79"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</row>
    <row r="199" spans="68:79"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</row>
    <row r="200" spans="68:79"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</row>
    <row r="201" spans="68:79"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</row>
    <row r="202" spans="68:79"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</row>
    <row r="203" spans="68:79"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</row>
    <row r="204" spans="68:79"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</row>
    <row r="205" spans="68:79"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</row>
    <row r="206" spans="68:79"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</row>
    <row r="207" spans="68:79"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</row>
    <row r="208" spans="68:79"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</row>
    <row r="209" spans="68:79"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</row>
    <row r="210" spans="68:79"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</row>
    <row r="211" spans="68:79"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</row>
    <row r="212" spans="68:79"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</row>
    <row r="213" spans="68:79"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</row>
    <row r="214" spans="68:79"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</row>
    <row r="215" spans="68:79"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</row>
    <row r="216" spans="68:79"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</row>
    <row r="217" spans="68:79"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</row>
    <row r="218" spans="68:79"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</row>
    <row r="219" spans="68:79"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</row>
    <row r="220" spans="68:79"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</row>
    <row r="221" spans="68:79"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</row>
    <row r="222" spans="68:79"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</row>
    <row r="223" spans="68:79"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</row>
    <row r="224" spans="68:79"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</row>
    <row r="225" spans="68:79"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</row>
    <row r="226" spans="68:79"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</row>
    <row r="227" spans="68:79"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</row>
    <row r="228" spans="68:79"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</row>
    <row r="229" spans="68:79"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</row>
    <row r="230" spans="68:79"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</row>
    <row r="231" spans="68:79"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</row>
    <row r="232" spans="68:79"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</row>
    <row r="233" spans="68:79"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</row>
    <row r="234" spans="68:79"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</row>
    <row r="235" spans="68:79"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</row>
    <row r="236" spans="68:79"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</row>
    <row r="237" spans="68:79"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</row>
    <row r="238" spans="68:79"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</row>
    <row r="239" spans="68:79"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</row>
    <row r="240" spans="68:79"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</row>
    <row r="241" spans="68:79"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</row>
    <row r="242" spans="68:79"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</row>
    <row r="243" spans="68:79"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</row>
    <row r="244" spans="68:79"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</row>
    <row r="245" spans="68:79"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</row>
    <row r="246" spans="68:79"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</row>
    <row r="247" spans="68:79"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</row>
    <row r="248" spans="68:79"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</row>
    <row r="249" spans="68:79"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</row>
    <row r="250" spans="68:79"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</row>
    <row r="251" spans="68:79"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</row>
    <row r="252" spans="68:79"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</row>
    <row r="253" spans="68:79"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</row>
    <row r="254" spans="68:79"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</row>
    <row r="255" spans="68:79"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</row>
    <row r="256" spans="68:79"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</row>
    <row r="257" spans="68:79"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</row>
    <row r="258" spans="68:79"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</row>
    <row r="259" spans="68:79"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</row>
    <row r="260" spans="68:79"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</row>
    <row r="261" spans="68:79"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</row>
    <row r="262" spans="68:79"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</row>
    <row r="263" spans="68:79"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</row>
    <row r="264" spans="68:79"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</row>
    <row r="265" spans="68:79"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</row>
    <row r="266" spans="68:79"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</row>
    <row r="267" spans="68:79"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</row>
    <row r="268" spans="68:79"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</row>
    <row r="269" spans="68:79"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</row>
    <row r="270" spans="68:79"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</row>
    <row r="271" spans="68:79"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</row>
    <row r="272" spans="68:79"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</row>
    <row r="273" spans="68:79"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</row>
    <row r="274" spans="68:79"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</row>
    <row r="275" spans="68:79"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</row>
    <row r="276" spans="68:79"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</row>
    <row r="277" spans="68:79"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</row>
    <row r="278" spans="68:79"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</row>
    <row r="279" spans="68:79"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</row>
    <row r="280" spans="68:79"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</row>
    <row r="281" spans="68:79"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</row>
    <row r="282" spans="68:79"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</row>
    <row r="283" spans="68:79"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</row>
    <row r="284" spans="68:79"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</row>
    <row r="285" spans="68:79"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</row>
    <row r="286" spans="68:79"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</row>
    <row r="287" spans="68:79"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</row>
    <row r="288" spans="68:79"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</row>
    <row r="289" spans="68:79"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</row>
    <row r="290" spans="68:79"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</row>
    <row r="291" spans="68:79"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</row>
    <row r="292" spans="68:79"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</row>
    <row r="293" spans="68:79"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</row>
    <row r="294" spans="68:79"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</row>
    <row r="295" spans="68:79"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</row>
    <row r="296" spans="68:79"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</row>
    <row r="297" spans="68:79"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</row>
    <row r="298" spans="68:79"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</row>
    <row r="299" spans="68:79"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</row>
    <row r="300" spans="68:79"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</row>
    <row r="301" spans="68:79"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</row>
    <row r="302" spans="68:79"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</row>
    <row r="303" spans="68:79"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</row>
    <row r="304" spans="68:79"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</row>
    <row r="305" spans="68:79"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</row>
    <row r="306" spans="68:79"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</row>
    <row r="307" spans="68:79"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</row>
    <row r="308" spans="68:79"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</row>
    <row r="309" spans="68:79"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</row>
    <row r="310" spans="68:79"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</row>
    <row r="311" spans="68:79"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</row>
    <row r="312" spans="68:79"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</row>
    <row r="313" spans="68:79"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</row>
    <row r="314" spans="68:79"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</row>
    <row r="315" spans="68:79"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</row>
    <row r="316" spans="68:79"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</row>
    <row r="317" spans="68:79"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</row>
    <row r="318" spans="68:79"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</row>
    <row r="319" spans="68:79"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</row>
    <row r="320" spans="68:79"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</row>
    <row r="321" spans="68:79"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</row>
    <row r="322" spans="68:79"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</row>
    <row r="323" spans="68:79"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</row>
    <row r="324" spans="68:79"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</row>
    <row r="325" spans="68:79"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</row>
    <row r="326" spans="68:79"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</row>
    <row r="327" spans="68:79"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</row>
    <row r="328" spans="68:79"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</row>
    <row r="329" spans="68:79"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</row>
    <row r="330" spans="68:79"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</row>
    <row r="331" spans="68:79"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</row>
    <row r="332" spans="68:79"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</row>
    <row r="333" spans="68:79"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</row>
    <row r="334" spans="68:79"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</row>
    <row r="335" spans="68:79"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</row>
    <row r="336" spans="68:79"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</row>
    <row r="337" spans="68:79"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</row>
    <row r="338" spans="68:79"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</row>
    <row r="339" spans="68:79"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</row>
    <row r="340" spans="68:79"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</row>
    <row r="341" spans="68:79"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</row>
    <row r="342" spans="68:79"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</row>
    <row r="343" spans="68:79"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</row>
    <row r="344" spans="68:79"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</row>
    <row r="345" spans="68:79"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</row>
    <row r="346" spans="68:79"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</row>
    <row r="347" spans="68:79"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</row>
    <row r="348" spans="68:79"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</row>
    <row r="349" spans="68:79"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</row>
    <row r="350" spans="68:79"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</row>
    <row r="351" spans="68:79"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</row>
    <row r="352" spans="68:79"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</row>
    <row r="353" spans="68:79"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</row>
    <row r="354" spans="68:79"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</row>
    <row r="355" spans="68:79"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</row>
    <row r="356" spans="68:79"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</row>
    <row r="357" spans="68:79"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</row>
    <row r="358" spans="68:79"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</row>
    <row r="359" spans="68:79"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</row>
    <row r="360" spans="68:79"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</row>
    <row r="361" spans="68:79"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</row>
    <row r="362" spans="68:79"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</row>
    <row r="363" spans="68:79"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</row>
    <row r="364" spans="68:79"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</row>
    <row r="365" spans="68:79"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</row>
    <row r="366" spans="68:79"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</row>
    <row r="367" spans="68:79"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</row>
    <row r="368" spans="68:79"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</row>
    <row r="369" spans="68:79"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</row>
    <row r="370" spans="68:79"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</row>
    <row r="371" spans="68:79"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</row>
    <row r="372" spans="68:79"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</row>
    <row r="373" spans="68:79"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</row>
    <row r="374" spans="68:79"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</row>
    <row r="375" spans="68:79"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</row>
    <row r="376" spans="68:79"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</row>
    <row r="377" spans="68:79"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</row>
    <row r="378" spans="68:79"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</row>
    <row r="379" spans="68:79"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</row>
    <row r="380" spans="68:79"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</row>
    <row r="381" spans="68:79"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</row>
    <row r="382" spans="68:79"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</row>
    <row r="383" spans="68:79"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</row>
    <row r="384" spans="68:79"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</row>
    <row r="385" spans="68:79"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</row>
    <row r="386" spans="68:79"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</row>
    <row r="387" spans="68:79"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</row>
    <row r="388" spans="68:79"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</row>
    <row r="389" spans="68:79"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</row>
    <row r="390" spans="68:79"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</row>
    <row r="391" spans="68:79"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</row>
    <row r="392" spans="68:79"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</row>
    <row r="393" spans="68:79"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</row>
    <row r="394" spans="68:79"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</row>
    <row r="395" spans="68:79"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</row>
    <row r="396" spans="68:79"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</row>
    <row r="397" spans="68:79"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</row>
    <row r="398" spans="68:79"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</row>
    <row r="399" spans="68:79"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</row>
    <row r="400" spans="68:79"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</row>
    <row r="401" spans="68:79"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</row>
    <row r="402" spans="68:79"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</row>
    <row r="403" spans="68:79"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</row>
    <row r="404" spans="68:79"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</row>
    <row r="405" spans="68:79"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</row>
    <row r="406" spans="68:79"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</row>
    <row r="407" spans="68:79"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</row>
    <row r="408" spans="68:79"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</row>
    <row r="409" spans="68:79"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</row>
    <row r="410" spans="68:79"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</row>
    <row r="411" spans="68:79"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</row>
    <row r="412" spans="68:79"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</row>
    <row r="413" spans="68:79"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</row>
    <row r="414" spans="68:79"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</row>
    <row r="415" spans="68:79"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</row>
    <row r="416" spans="68:79"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</row>
    <row r="417" spans="68:79"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</row>
    <row r="418" spans="68:79"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</row>
    <row r="419" spans="68:79"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</row>
    <row r="420" spans="68:79"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</row>
    <row r="421" spans="68:79"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</row>
    <row r="422" spans="68:79"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</row>
    <row r="423" spans="68:79"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</row>
    <row r="424" spans="68:79"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</row>
    <row r="425" spans="68:79"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</row>
    <row r="426" spans="68:79"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</row>
    <row r="427" spans="68:79"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</row>
    <row r="428" spans="68:79"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</row>
    <row r="429" spans="68:79"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</row>
    <row r="430" spans="68:79"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</row>
    <row r="431" spans="68:79"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</row>
    <row r="432" spans="68:79"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</row>
    <row r="433" spans="68:79"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</row>
    <row r="434" spans="68:79"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</row>
    <row r="435" spans="68:79"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</row>
    <row r="436" spans="68:79"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</row>
    <row r="437" spans="68:79"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</row>
    <row r="438" spans="68:79"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</row>
    <row r="439" spans="68:79"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</row>
    <row r="440" spans="68:79"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</row>
    <row r="441" spans="68:79"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</row>
    <row r="442" spans="68:79"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</row>
    <row r="443" spans="68:79"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</row>
    <row r="444" spans="68:79"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</row>
    <row r="445" spans="68:79"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</row>
    <row r="446" spans="68:79"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</row>
    <row r="447" spans="68:79"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</row>
    <row r="448" spans="68:79"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</row>
    <row r="449" spans="68:79"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</row>
    <row r="450" spans="68:79"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</row>
    <row r="451" spans="68:79"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</row>
    <row r="452" spans="68:79"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</row>
    <row r="453" spans="68:79"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</row>
    <row r="454" spans="68:79"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</row>
    <row r="455" spans="68:79"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</row>
    <row r="456" spans="68:79"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</row>
    <row r="457" spans="68:79"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</row>
    <row r="458" spans="68:79"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</row>
    <row r="459" spans="68:79"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</row>
    <row r="460" spans="68:79"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</row>
    <row r="461" spans="68:79"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</row>
    <row r="462" spans="68:79"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</row>
    <row r="463" spans="68:79"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</row>
    <row r="464" spans="68:79"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</row>
    <row r="465" spans="68:79"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</row>
    <row r="466" spans="68:79"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</row>
    <row r="467" spans="68:79"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</row>
    <row r="468" spans="68:79"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</row>
    <row r="469" spans="68:79"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</row>
    <row r="470" spans="68:79"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</row>
    <row r="471" spans="68:79"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</row>
    <row r="472" spans="68:79"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</row>
    <row r="473" spans="68:79"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</row>
    <row r="474" spans="68:79"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</row>
    <row r="475" spans="68:79"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</row>
    <row r="476" spans="68:79"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</row>
    <row r="477" spans="68:79"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</row>
    <row r="478" spans="68:79"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</row>
    <row r="479" spans="68:79"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</row>
    <row r="480" spans="68:79"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</row>
    <row r="481" spans="68:79"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</row>
    <row r="482" spans="68:79"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</row>
    <row r="483" spans="68:79"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</row>
    <row r="484" spans="68:79"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</row>
    <row r="485" spans="68:79"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</row>
    <row r="486" spans="68:79"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</row>
    <row r="487" spans="68:79"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</row>
    <row r="488" spans="68:79"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</row>
    <row r="489" spans="68:79"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</row>
    <row r="490" spans="68:79"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</row>
    <row r="491" spans="68:79"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</row>
    <row r="492" spans="68:79"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</row>
    <row r="493" spans="68:79"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</row>
    <row r="494" spans="68:79"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</row>
    <row r="495" spans="68:79"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</row>
    <row r="496" spans="68:79"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</row>
    <row r="497" spans="68:79"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</row>
    <row r="498" spans="68:79"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</row>
    <row r="499" spans="68:79"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</row>
    <row r="500" spans="68:79"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</row>
    <row r="501" spans="68:79"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</row>
    <row r="502" spans="68:79"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</row>
    <row r="503" spans="68:79"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</row>
    <row r="504" spans="68:79"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</row>
    <row r="505" spans="68:79"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</row>
    <row r="506" spans="68:79"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</row>
    <row r="507" spans="68:79"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</row>
    <row r="508" spans="68:79"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</row>
    <row r="509" spans="68:79"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</row>
    <row r="510" spans="68:79"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</row>
    <row r="511" spans="68:79"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</row>
    <row r="512" spans="68:79"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</row>
    <row r="513" spans="68:79"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</row>
    <row r="514" spans="68:79"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</row>
    <row r="515" spans="68:79"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</row>
    <row r="516" spans="68:79"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</row>
    <row r="517" spans="68:79"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</row>
    <row r="518" spans="68:79"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</row>
    <row r="519" spans="68:79"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</row>
    <row r="520" spans="68:79"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</row>
    <row r="521" spans="68:79"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</row>
    <row r="522" spans="68:79"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</row>
    <row r="523" spans="68:79"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</row>
    <row r="524" spans="68:79"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</row>
    <row r="525" spans="68:79"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</row>
    <row r="526" spans="68:79"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</row>
    <row r="527" spans="68:79"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</row>
    <row r="528" spans="68:79"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</row>
    <row r="529" spans="68:79"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</row>
    <row r="530" spans="68:79"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</row>
    <row r="531" spans="68:79"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</row>
    <row r="532" spans="68:79"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</row>
    <row r="533" spans="68:79"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</row>
    <row r="534" spans="68:79"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</row>
    <row r="535" spans="68:79"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</row>
    <row r="536" spans="68:79"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</row>
    <row r="537" spans="68:79"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</row>
    <row r="538" spans="68:79"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</row>
    <row r="539" spans="68:79"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</row>
    <row r="540" spans="68:79"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</row>
    <row r="541" spans="68:79"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</row>
    <row r="542" spans="68:79"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</row>
    <row r="543" spans="68:79"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</row>
    <row r="544" spans="68:79"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</row>
    <row r="545" spans="68:79"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</row>
    <row r="546" spans="68:79"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</row>
    <row r="547" spans="68:79"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</row>
    <row r="548" spans="68:79"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</row>
    <row r="549" spans="68:79"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</row>
    <row r="550" spans="68:79"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</row>
    <row r="551" spans="68:79"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</row>
    <row r="552" spans="68:79"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</row>
    <row r="553" spans="68:79"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</row>
    <row r="554" spans="68:79"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</row>
    <row r="555" spans="68:79"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</row>
    <row r="556" spans="68:79"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</row>
    <row r="557" spans="68:79"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</row>
    <row r="558" spans="68:79"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</row>
    <row r="559" spans="68:79"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</row>
    <row r="560" spans="68:79"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</row>
    <row r="561" spans="68:79"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</row>
    <row r="562" spans="68:79"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</row>
    <row r="563" spans="68:79"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</row>
    <row r="564" spans="68:79"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</row>
    <row r="565" spans="68:79"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</row>
    <row r="566" spans="68:79"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</row>
    <row r="567" spans="68:79"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</row>
    <row r="568" spans="68:79"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</row>
    <row r="569" spans="68:79"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</row>
    <row r="570" spans="68:79"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</row>
    <row r="571" spans="68:79"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</row>
    <row r="572" spans="68:79"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</row>
    <row r="573" spans="68:79"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</row>
    <row r="574" spans="68:79"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</row>
    <row r="575" spans="68:79"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</row>
    <row r="576" spans="68:79"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</row>
    <row r="577" spans="68:79"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</row>
    <row r="578" spans="68:79"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</row>
    <row r="579" spans="68:79"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</row>
    <row r="580" spans="68:79"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</row>
    <row r="581" spans="68:79"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</row>
    <row r="582" spans="68:79"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</row>
    <row r="583" spans="68:79"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</row>
    <row r="584" spans="68:79"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</row>
    <row r="585" spans="68:79"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</row>
    <row r="586" spans="68:79"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</row>
    <row r="587" spans="68:79"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</row>
    <row r="588" spans="68:79"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</row>
    <row r="589" spans="68:79">
      <c r="BP589" s="39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</row>
    <row r="590" spans="68:79"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</row>
    <row r="591" spans="68:79">
      <c r="BP591" s="39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</row>
    <row r="592" spans="68:79">
      <c r="BP592" s="39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</row>
    <row r="593" spans="68:79"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</row>
    <row r="594" spans="68:79">
      <c r="BP594" s="39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</row>
    <row r="595" spans="68:79"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</row>
    <row r="596" spans="68:79">
      <c r="BP596" s="39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</row>
    <row r="597" spans="68:79">
      <c r="BP597" s="39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</row>
    <row r="598" spans="68:79"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</row>
    <row r="599" spans="68:79">
      <c r="BP599" s="39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</row>
    <row r="600" spans="68:79"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</row>
    <row r="601" spans="68:79">
      <c r="BP601" s="39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</row>
    <row r="602" spans="68:79"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</row>
    <row r="603" spans="68:79">
      <c r="BP603" s="39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</row>
    <row r="604" spans="68:79">
      <c r="BP604" s="39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</row>
    <row r="605" spans="68:79">
      <c r="BP605" s="39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</row>
    <row r="606" spans="68:79">
      <c r="BP606" s="39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</row>
    <row r="607" spans="68:79">
      <c r="BP607" s="39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</row>
    <row r="608" spans="68:79">
      <c r="BP608" s="39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</row>
    <row r="609" spans="68:79">
      <c r="BP609" s="39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</row>
    <row r="610" spans="68:79"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</row>
    <row r="611" spans="68:79">
      <c r="BP611" s="39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</row>
    <row r="612" spans="68:79"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</row>
    <row r="613" spans="68:79">
      <c r="BP613" s="39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</row>
    <row r="614" spans="68:79"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</row>
    <row r="615" spans="68:79">
      <c r="BP615" s="39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</row>
    <row r="616" spans="68:79">
      <c r="BP616" s="39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</row>
    <row r="617" spans="68:79"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</row>
    <row r="618" spans="68:79"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</row>
    <row r="619" spans="68:79">
      <c r="BP619" s="39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</row>
    <row r="620" spans="68:79">
      <c r="BP620" s="39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</row>
    <row r="621" spans="68:79">
      <c r="BP621" s="39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</row>
    <row r="622" spans="68:79">
      <c r="BP622" s="39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</row>
    <row r="623" spans="68:79">
      <c r="BP623" s="39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</row>
    <row r="624" spans="68:79">
      <c r="BP624" s="39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</row>
    <row r="625" spans="68:79">
      <c r="BP625" s="39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</row>
    <row r="626" spans="68:79"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</row>
    <row r="627" spans="68:79">
      <c r="BP627" s="39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</row>
    <row r="628" spans="68:79">
      <c r="BP628" s="39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</row>
    <row r="629" spans="68:79">
      <c r="BP629" s="39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</row>
    <row r="630" spans="68:79">
      <c r="BP630" s="39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</row>
    <row r="631" spans="68:79">
      <c r="BP631" s="39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</row>
    <row r="632" spans="68:79">
      <c r="BP632" s="39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</row>
    <row r="633" spans="68:79"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</row>
    <row r="634" spans="68:79">
      <c r="BP634" s="39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</row>
    <row r="635" spans="68:79">
      <c r="BP635" s="39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</row>
    <row r="636" spans="68:79">
      <c r="BP636" s="39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</row>
    <row r="637" spans="68:79">
      <c r="BP637" s="39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</row>
    <row r="638" spans="68:79"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</row>
    <row r="639" spans="68:79">
      <c r="BP639" s="39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</row>
    <row r="640" spans="68:79">
      <c r="BP640" s="39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</row>
    <row r="641" spans="68:79">
      <c r="BP641" s="39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</row>
    <row r="642" spans="68:79">
      <c r="BP642" s="39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</row>
    <row r="643" spans="68:79">
      <c r="BP643" s="39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</row>
    <row r="644" spans="68:79">
      <c r="BP644" s="39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</row>
    <row r="645" spans="68:79">
      <c r="BP645" s="39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</row>
    <row r="646" spans="68:79">
      <c r="BP646" s="39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</row>
    <row r="647" spans="68:79">
      <c r="BP647" s="39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</row>
    <row r="648" spans="68:79">
      <c r="BP648" s="39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</row>
    <row r="649" spans="68:79">
      <c r="BP649" s="39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</row>
    <row r="650" spans="68:79"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</row>
    <row r="651" spans="68:79">
      <c r="BP651" s="39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</row>
    <row r="652" spans="68:79">
      <c r="BP652" s="39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</row>
    <row r="653" spans="68:79">
      <c r="BP653" s="39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</row>
    <row r="654" spans="68:79">
      <c r="BP654" s="39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</row>
    <row r="655" spans="68:79">
      <c r="BP655" s="39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</row>
    <row r="656" spans="68:79">
      <c r="BP656" s="39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</row>
    <row r="657" spans="68:79">
      <c r="BP657" s="39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</row>
    <row r="658" spans="68:79">
      <c r="BP658" s="39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</row>
    <row r="659" spans="68:79">
      <c r="BP659" s="39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</row>
    <row r="660" spans="68:79">
      <c r="BP660" s="39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</row>
    <row r="661" spans="68:79"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</row>
    <row r="662" spans="68:79"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</row>
    <row r="663" spans="68:79">
      <c r="BP663" s="39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</row>
    <row r="664" spans="68:79"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</row>
    <row r="665" spans="68:79"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</row>
    <row r="666" spans="68:79">
      <c r="BP666" s="39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</row>
    <row r="667" spans="68:79">
      <c r="BP667" s="39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</row>
    <row r="668" spans="68:79">
      <c r="BP668" s="39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</row>
    <row r="669" spans="68:79">
      <c r="BP669" s="39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</row>
    <row r="670" spans="68:79">
      <c r="BP670" s="39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</row>
    <row r="671" spans="68:79">
      <c r="BP671" s="39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</row>
    <row r="672" spans="68:79">
      <c r="BP672" s="39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</row>
    <row r="673" spans="68:79">
      <c r="BP673" s="39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</row>
    <row r="674" spans="68:79"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</row>
    <row r="675" spans="68:79">
      <c r="BP675" s="39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</row>
    <row r="676" spans="68:79">
      <c r="BP676" s="39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</row>
    <row r="677" spans="68:79">
      <c r="BP677" s="39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</row>
    <row r="678" spans="68:79">
      <c r="BP678" s="39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</row>
    <row r="679" spans="68:79">
      <c r="BP679" s="39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</row>
    <row r="680" spans="68:79">
      <c r="BP680" s="39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</row>
    <row r="681" spans="68:79">
      <c r="BP681" s="39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</row>
    <row r="682" spans="68:79">
      <c r="BP682" s="39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</row>
    <row r="683" spans="68:79">
      <c r="BP683" s="39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</row>
    <row r="684" spans="68:79">
      <c r="BP684" s="39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</row>
    <row r="685" spans="68:79">
      <c r="BP685" s="39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</row>
    <row r="686" spans="68:79"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</row>
    <row r="687" spans="68:79">
      <c r="BP687" s="39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</row>
    <row r="688" spans="68:79">
      <c r="BP688" s="39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</row>
    <row r="689" spans="68:79">
      <c r="BP689" s="39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</row>
    <row r="690" spans="68:79">
      <c r="BP690" s="39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</row>
    <row r="691" spans="68:79">
      <c r="BP691" s="39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</row>
    <row r="692" spans="68:79">
      <c r="BP692" s="39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</row>
    <row r="693" spans="68:79">
      <c r="BP693" s="39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</row>
    <row r="694" spans="68:79">
      <c r="BP694" s="39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</row>
    <row r="695" spans="68:79">
      <c r="BP695" s="39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</row>
    <row r="696" spans="68:79">
      <c r="BP696" s="39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</row>
    <row r="697" spans="68:79">
      <c r="BP697" s="39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</row>
    <row r="698" spans="68:79"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</row>
    <row r="699" spans="68:79"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</row>
    <row r="700" spans="68:79">
      <c r="BP700" s="39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</row>
    <row r="701" spans="68:79">
      <c r="BP701" s="39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</row>
    <row r="702" spans="68:79">
      <c r="BP702" s="39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</row>
    <row r="703" spans="68:79">
      <c r="BP703" s="39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</row>
    <row r="704" spans="68:79">
      <c r="BP704" s="39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</row>
    <row r="705" spans="68:79">
      <c r="BP705" s="39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</row>
    <row r="706" spans="68:79">
      <c r="BP706" s="39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</row>
    <row r="707" spans="68:79">
      <c r="BP707" s="39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</row>
    <row r="708" spans="68:79">
      <c r="BP708" s="39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</row>
    <row r="709" spans="68:79">
      <c r="BP709" s="39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</row>
    <row r="710" spans="68:79"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</row>
    <row r="711" spans="68:79"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</row>
    <row r="712" spans="68:79">
      <c r="BP712" s="39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</row>
    <row r="713" spans="68:79">
      <c r="BP713" s="39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</row>
    <row r="714" spans="68:79">
      <c r="BP714" s="39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</row>
    <row r="715" spans="68:79">
      <c r="BP715" s="39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</row>
    <row r="716" spans="68:79">
      <c r="BP716" s="39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</row>
    <row r="717" spans="68:79">
      <c r="BP717" s="39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</row>
    <row r="718" spans="68:79">
      <c r="BP718" s="39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</row>
    <row r="719" spans="68:79">
      <c r="BP719" s="39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</row>
    <row r="720" spans="68:79">
      <c r="BP720" s="39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</row>
    <row r="721" spans="68:79">
      <c r="BP721" s="39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</row>
    <row r="722" spans="68:79">
      <c r="BP722" s="39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</row>
    <row r="723" spans="68:79"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</row>
    <row r="724" spans="68:79">
      <c r="BP724" s="39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</row>
    <row r="725" spans="68:79">
      <c r="BP725" s="39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</row>
    <row r="726" spans="68:79">
      <c r="BP726" s="39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</row>
    <row r="727" spans="68:79">
      <c r="BP727" s="39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</row>
    <row r="728" spans="68:79"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</row>
    <row r="729" spans="68:79">
      <c r="BP729" s="39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</row>
    <row r="730" spans="68:79">
      <c r="BP730" s="39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</row>
    <row r="731" spans="68:79">
      <c r="BP731" s="39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</row>
    <row r="732" spans="68:79">
      <c r="BP732" s="39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</row>
    <row r="733" spans="68:79">
      <c r="BP733" s="39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</row>
    <row r="734" spans="68:79">
      <c r="BP734" s="39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</row>
    <row r="735" spans="68:79"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</row>
    <row r="736" spans="68:79">
      <c r="BP736" s="39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</row>
    <row r="737" spans="68:79">
      <c r="BP737" s="39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</row>
    <row r="738" spans="68:79">
      <c r="BP738" s="39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</row>
    <row r="739" spans="68:79">
      <c r="BP739" s="39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</row>
    <row r="740" spans="68:79">
      <c r="BP740" s="39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</row>
    <row r="741" spans="68:79">
      <c r="BP741" s="39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</row>
    <row r="742" spans="68:79">
      <c r="BP742" s="39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</row>
    <row r="743" spans="68:79">
      <c r="BP743" s="39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</row>
    <row r="744" spans="68:79">
      <c r="BP744" s="39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</row>
    <row r="745" spans="68:79">
      <c r="BP745" s="39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</row>
    <row r="746" spans="68:79"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</row>
    <row r="747" spans="68:79"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</row>
    <row r="748" spans="68:79">
      <c r="BP748" s="39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</row>
    <row r="749" spans="68:79">
      <c r="BP749" s="39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</row>
    <row r="750" spans="68:79">
      <c r="BP750" s="39"/>
      <c r="BQ750" s="39"/>
      <c r="BR750" s="39"/>
      <c r="BS750" s="39"/>
      <c r="BT750" s="39"/>
      <c r="BU750" s="39"/>
      <c r="BV750" s="39"/>
      <c r="BW750" s="39"/>
      <c r="BX750" s="39"/>
      <c r="BY750" s="39"/>
      <c r="BZ750" s="39"/>
      <c r="CA750" s="39"/>
    </row>
    <row r="751" spans="68:79">
      <c r="BP751" s="39"/>
      <c r="BQ751" s="39"/>
      <c r="BR751" s="39"/>
      <c r="BS751" s="39"/>
      <c r="BT751" s="39"/>
      <c r="BU751" s="39"/>
      <c r="BV751" s="39"/>
      <c r="BW751" s="39"/>
      <c r="BX751" s="39"/>
      <c r="BY751" s="39"/>
      <c r="BZ751" s="39"/>
      <c r="CA751" s="39"/>
    </row>
    <row r="752" spans="68:79">
      <c r="BP752" s="39"/>
      <c r="BQ752" s="39"/>
      <c r="BR752" s="39"/>
      <c r="BS752" s="39"/>
      <c r="BT752" s="39"/>
      <c r="BU752" s="39"/>
      <c r="BV752" s="39"/>
      <c r="BW752" s="39"/>
      <c r="BX752" s="39"/>
      <c r="BY752" s="39"/>
      <c r="BZ752" s="39"/>
      <c r="CA752" s="39"/>
    </row>
    <row r="753" spans="68:79">
      <c r="BP753" s="39"/>
      <c r="BQ753" s="39"/>
      <c r="BR753" s="39"/>
      <c r="BS753" s="39"/>
      <c r="BT753" s="39"/>
      <c r="BU753" s="39"/>
      <c r="BV753" s="39"/>
      <c r="BW753" s="39"/>
      <c r="BX753" s="39"/>
      <c r="BY753" s="39"/>
      <c r="BZ753" s="39"/>
      <c r="CA753" s="39"/>
    </row>
    <row r="754" spans="68:79">
      <c r="BP754" s="39"/>
      <c r="BQ754" s="39"/>
      <c r="BR754" s="39"/>
      <c r="BS754" s="39"/>
      <c r="BT754" s="39"/>
      <c r="BU754" s="39"/>
      <c r="BV754" s="39"/>
      <c r="BW754" s="39"/>
      <c r="BX754" s="39"/>
      <c r="BY754" s="39"/>
      <c r="BZ754" s="39"/>
      <c r="CA754" s="39"/>
    </row>
    <row r="755" spans="68:79">
      <c r="BP755" s="39"/>
      <c r="BQ755" s="39"/>
      <c r="BR755" s="39"/>
      <c r="BS755" s="39"/>
      <c r="BT755" s="39"/>
      <c r="BU755" s="39"/>
      <c r="BV755" s="39"/>
      <c r="BW755" s="39"/>
      <c r="BX755" s="39"/>
      <c r="BY755" s="39"/>
      <c r="BZ755" s="39"/>
      <c r="CA755" s="39"/>
    </row>
    <row r="756" spans="68:79">
      <c r="BP756" s="39"/>
      <c r="BQ756" s="39"/>
      <c r="BR756" s="39"/>
      <c r="BS756" s="39"/>
      <c r="BT756" s="39"/>
      <c r="BU756" s="39"/>
      <c r="BV756" s="39"/>
      <c r="BW756" s="39"/>
      <c r="BX756" s="39"/>
      <c r="BY756" s="39"/>
      <c r="BZ756" s="39"/>
      <c r="CA756" s="39"/>
    </row>
    <row r="757" spans="68:79">
      <c r="BP757" s="39"/>
      <c r="BQ757" s="39"/>
      <c r="BR757" s="39"/>
      <c r="BS757" s="39"/>
      <c r="BT757" s="39"/>
      <c r="BU757" s="39"/>
      <c r="BV757" s="39"/>
      <c r="BW757" s="39"/>
      <c r="BX757" s="39"/>
      <c r="BY757" s="39"/>
      <c r="BZ757" s="39"/>
      <c r="CA757" s="39"/>
    </row>
    <row r="758" spans="68:79">
      <c r="BP758" s="39"/>
      <c r="BQ758" s="39"/>
      <c r="BR758" s="39"/>
      <c r="BS758" s="39"/>
      <c r="BT758" s="39"/>
      <c r="BU758" s="39"/>
      <c r="BV758" s="39"/>
      <c r="BW758" s="39"/>
      <c r="BX758" s="39"/>
      <c r="BY758" s="39"/>
      <c r="BZ758" s="39"/>
      <c r="CA758" s="39"/>
    </row>
    <row r="759" spans="68:79">
      <c r="BP759" s="39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</row>
    <row r="760" spans="68:79">
      <c r="BP760" s="39"/>
      <c r="BQ760" s="39"/>
      <c r="BR760" s="39"/>
      <c r="BS760" s="39"/>
      <c r="BT760" s="39"/>
      <c r="BU760" s="39"/>
      <c r="BV760" s="39"/>
      <c r="BW760" s="39"/>
      <c r="BX760" s="39"/>
      <c r="BY760" s="39"/>
      <c r="BZ760" s="39"/>
      <c r="CA760" s="39"/>
    </row>
    <row r="761" spans="68:79">
      <c r="BP761" s="39"/>
      <c r="BQ761" s="39"/>
      <c r="BR761" s="39"/>
      <c r="BS761" s="39"/>
      <c r="BT761" s="39"/>
      <c r="BU761" s="39"/>
      <c r="BV761" s="39"/>
      <c r="BW761" s="39"/>
      <c r="BX761" s="39"/>
      <c r="BY761" s="39"/>
      <c r="BZ761" s="39"/>
      <c r="CA761" s="39"/>
    </row>
    <row r="762" spans="68:79">
      <c r="BP762" s="39"/>
      <c r="BQ762" s="39"/>
      <c r="BR762" s="39"/>
      <c r="BS762" s="39"/>
      <c r="BT762" s="39"/>
      <c r="BU762" s="39"/>
      <c r="BV762" s="39"/>
      <c r="BW762" s="39"/>
      <c r="BX762" s="39"/>
      <c r="BY762" s="39"/>
      <c r="BZ762" s="39"/>
      <c r="CA762" s="39"/>
    </row>
    <row r="763" spans="68:79">
      <c r="BP763" s="39"/>
      <c r="BQ763" s="39"/>
      <c r="BR763" s="39"/>
      <c r="BS763" s="39"/>
      <c r="BT763" s="39"/>
      <c r="BU763" s="39"/>
      <c r="BV763" s="39"/>
      <c r="BW763" s="39"/>
      <c r="BX763" s="39"/>
      <c r="BY763" s="39"/>
      <c r="BZ763" s="39"/>
      <c r="CA763" s="39"/>
    </row>
    <row r="764" spans="68:79">
      <c r="BP764" s="39"/>
      <c r="BQ764" s="39"/>
      <c r="BR764" s="39"/>
      <c r="BS764" s="39"/>
      <c r="BT764" s="39"/>
      <c r="BU764" s="39"/>
      <c r="BV764" s="39"/>
      <c r="BW764" s="39"/>
      <c r="BX764" s="39"/>
      <c r="BY764" s="39"/>
      <c r="BZ764" s="39"/>
      <c r="CA764" s="39"/>
    </row>
    <row r="765" spans="68:79">
      <c r="BP765" s="39"/>
      <c r="BQ765" s="39"/>
      <c r="BR765" s="39"/>
      <c r="BS765" s="39"/>
      <c r="BT765" s="39"/>
      <c r="BU765" s="39"/>
      <c r="BV765" s="39"/>
      <c r="BW765" s="39"/>
      <c r="BX765" s="39"/>
      <c r="BY765" s="39"/>
      <c r="BZ765" s="39"/>
      <c r="CA765" s="39"/>
    </row>
    <row r="766" spans="68:79">
      <c r="BP766" s="39"/>
      <c r="BQ766" s="39"/>
      <c r="BR766" s="39"/>
      <c r="BS766" s="39"/>
      <c r="BT766" s="39"/>
      <c r="BU766" s="39"/>
      <c r="BV766" s="39"/>
      <c r="BW766" s="39"/>
      <c r="BX766" s="39"/>
      <c r="BY766" s="39"/>
      <c r="BZ766" s="39"/>
      <c r="CA766" s="39"/>
    </row>
    <row r="767" spans="68:79">
      <c r="BP767" s="39"/>
      <c r="BQ767" s="39"/>
      <c r="BR767" s="39"/>
      <c r="BS767" s="39"/>
      <c r="BT767" s="39"/>
      <c r="BU767" s="39"/>
      <c r="BV767" s="39"/>
      <c r="BW767" s="39"/>
      <c r="BX767" s="39"/>
      <c r="BY767" s="39"/>
      <c r="BZ767" s="39"/>
      <c r="CA767" s="39"/>
    </row>
    <row r="768" spans="68:79">
      <c r="BP768" s="39"/>
      <c r="BQ768" s="39"/>
      <c r="BR768" s="39"/>
      <c r="BS768" s="39"/>
      <c r="BT768" s="39"/>
      <c r="BU768" s="39"/>
      <c r="BV768" s="39"/>
      <c r="BW768" s="39"/>
      <c r="BX768" s="39"/>
      <c r="BY768" s="39"/>
      <c r="BZ768" s="39"/>
      <c r="CA768" s="39"/>
    </row>
    <row r="769" spans="68:79">
      <c r="BP769" s="39"/>
      <c r="BQ769" s="39"/>
      <c r="BR769" s="39"/>
      <c r="BS769" s="39"/>
      <c r="BT769" s="39"/>
      <c r="BU769" s="39"/>
      <c r="BV769" s="39"/>
      <c r="BW769" s="39"/>
      <c r="BX769" s="39"/>
      <c r="BY769" s="39"/>
      <c r="BZ769" s="39"/>
      <c r="CA769" s="39"/>
    </row>
    <row r="770" spans="68:79">
      <c r="BP770" s="39"/>
      <c r="BQ770" s="39"/>
      <c r="BR770" s="39"/>
      <c r="BS770" s="39"/>
      <c r="BT770" s="39"/>
      <c r="BU770" s="39"/>
      <c r="BV770" s="39"/>
      <c r="BW770" s="39"/>
      <c r="BX770" s="39"/>
      <c r="BY770" s="39"/>
      <c r="BZ770" s="39"/>
      <c r="CA770" s="39"/>
    </row>
    <row r="771" spans="68:79">
      <c r="BP771" s="39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</row>
    <row r="772" spans="68:79">
      <c r="BP772" s="39"/>
      <c r="BQ772" s="39"/>
      <c r="BR772" s="39"/>
      <c r="BS772" s="39"/>
      <c r="BT772" s="39"/>
      <c r="BU772" s="39"/>
      <c r="BV772" s="39"/>
      <c r="BW772" s="39"/>
      <c r="BX772" s="39"/>
      <c r="BY772" s="39"/>
      <c r="BZ772" s="39"/>
      <c r="CA772" s="39"/>
    </row>
    <row r="773" spans="68:79">
      <c r="BP773" s="39"/>
      <c r="BQ773" s="39"/>
      <c r="BR773" s="39"/>
      <c r="BS773" s="39"/>
      <c r="BT773" s="39"/>
      <c r="BU773" s="39"/>
      <c r="BV773" s="39"/>
      <c r="BW773" s="39"/>
      <c r="BX773" s="39"/>
      <c r="BY773" s="39"/>
      <c r="BZ773" s="39"/>
      <c r="CA773" s="39"/>
    </row>
    <row r="774" spans="68:79">
      <c r="BP774" s="39"/>
      <c r="BQ774" s="39"/>
      <c r="BR774" s="39"/>
      <c r="BS774" s="39"/>
      <c r="BT774" s="39"/>
      <c r="BU774" s="39"/>
      <c r="BV774" s="39"/>
      <c r="BW774" s="39"/>
      <c r="BX774" s="39"/>
      <c r="BY774" s="39"/>
      <c r="BZ774" s="39"/>
      <c r="CA774" s="39"/>
    </row>
    <row r="775" spans="68:79">
      <c r="BP775" s="39"/>
      <c r="BQ775" s="39"/>
      <c r="BR775" s="39"/>
      <c r="BS775" s="39"/>
      <c r="BT775" s="39"/>
      <c r="BU775" s="39"/>
      <c r="BV775" s="39"/>
      <c r="BW775" s="39"/>
      <c r="BX775" s="39"/>
      <c r="BY775" s="39"/>
      <c r="BZ775" s="39"/>
      <c r="CA775" s="39"/>
    </row>
    <row r="776" spans="68:79">
      <c r="BP776" s="39"/>
      <c r="BQ776" s="39"/>
      <c r="BR776" s="39"/>
      <c r="BS776" s="39"/>
      <c r="BT776" s="39"/>
      <c r="BU776" s="39"/>
      <c r="BV776" s="39"/>
      <c r="BW776" s="39"/>
      <c r="BX776" s="39"/>
      <c r="BY776" s="39"/>
      <c r="BZ776" s="39"/>
      <c r="CA776" s="39"/>
    </row>
    <row r="777" spans="68:79">
      <c r="BP777" s="39"/>
      <c r="BQ777" s="39"/>
      <c r="BR777" s="39"/>
      <c r="BS777" s="39"/>
      <c r="BT777" s="39"/>
      <c r="BU777" s="39"/>
      <c r="BV777" s="39"/>
      <c r="BW777" s="39"/>
      <c r="BX777" s="39"/>
      <c r="BY777" s="39"/>
      <c r="BZ777" s="39"/>
      <c r="CA777" s="39"/>
    </row>
    <row r="778" spans="68:79">
      <c r="BP778" s="39"/>
      <c r="BQ778" s="39"/>
      <c r="BR778" s="39"/>
      <c r="BS778" s="39"/>
      <c r="BT778" s="39"/>
      <c r="BU778" s="39"/>
      <c r="BV778" s="39"/>
      <c r="BW778" s="39"/>
      <c r="BX778" s="39"/>
      <c r="BY778" s="39"/>
      <c r="BZ778" s="39"/>
      <c r="CA778" s="39"/>
    </row>
    <row r="779" spans="68:79">
      <c r="BP779" s="39"/>
      <c r="BQ779" s="39"/>
      <c r="BR779" s="39"/>
      <c r="BS779" s="39"/>
      <c r="BT779" s="39"/>
      <c r="BU779" s="39"/>
      <c r="BV779" s="39"/>
      <c r="BW779" s="39"/>
      <c r="BX779" s="39"/>
      <c r="BY779" s="39"/>
      <c r="BZ779" s="39"/>
      <c r="CA779" s="39"/>
    </row>
    <row r="780" spans="68:79">
      <c r="BP780" s="39"/>
      <c r="BQ780" s="39"/>
      <c r="BR780" s="39"/>
      <c r="BS780" s="39"/>
      <c r="BT780" s="39"/>
      <c r="BU780" s="39"/>
      <c r="BV780" s="39"/>
      <c r="BW780" s="39"/>
      <c r="BX780" s="39"/>
      <c r="BY780" s="39"/>
      <c r="BZ780" s="39"/>
      <c r="CA780" s="39"/>
    </row>
    <row r="781" spans="68:79">
      <c r="BP781" s="39"/>
      <c r="BQ781" s="39"/>
      <c r="BR781" s="39"/>
      <c r="BS781" s="39"/>
      <c r="BT781" s="39"/>
      <c r="BU781" s="39"/>
      <c r="BV781" s="39"/>
      <c r="BW781" s="39"/>
      <c r="BX781" s="39"/>
      <c r="BY781" s="39"/>
      <c r="BZ781" s="39"/>
      <c r="CA781" s="39"/>
    </row>
    <row r="782" spans="68:79">
      <c r="BP782" s="39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</row>
    <row r="783" spans="68:79">
      <c r="BP783" s="39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</row>
    <row r="784" spans="68:79">
      <c r="BP784" s="39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</row>
    <row r="785" spans="68:79">
      <c r="BP785" s="39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</row>
    <row r="786" spans="68:79">
      <c r="BP786" s="39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</row>
    <row r="787" spans="68:79">
      <c r="BP787" s="39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</row>
    <row r="788" spans="68:79">
      <c r="BP788" s="39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</row>
    <row r="789" spans="68:79">
      <c r="BP789" s="39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</row>
    <row r="790" spans="68:79">
      <c r="BP790" s="39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</row>
    <row r="791" spans="68:79">
      <c r="BP791" s="39"/>
      <c r="BQ791" s="39"/>
      <c r="BR791" s="39"/>
      <c r="BS791" s="39"/>
      <c r="BT791" s="39"/>
      <c r="BU791" s="39"/>
      <c r="BV791" s="39"/>
      <c r="BW791" s="39"/>
      <c r="BX791" s="39"/>
      <c r="BY791" s="39"/>
      <c r="BZ791" s="39"/>
      <c r="CA791" s="39"/>
    </row>
    <row r="792" spans="68:79">
      <c r="BP792" s="39"/>
      <c r="BQ792" s="39"/>
      <c r="BR792" s="39"/>
      <c r="BS792" s="39"/>
      <c r="BT792" s="39"/>
      <c r="BU792" s="39"/>
      <c r="BV792" s="39"/>
      <c r="BW792" s="39"/>
      <c r="BX792" s="39"/>
      <c r="BY792" s="39"/>
      <c r="BZ792" s="39"/>
      <c r="CA792" s="39"/>
    </row>
    <row r="793" spans="68:79">
      <c r="BP793" s="39"/>
      <c r="BQ793" s="39"/>
      <c r="BR793" s="39"/>
      <c r="BS793" s="39"/>
      <c r="BT793" s="39"/>
      <c r="BU793" s="39"/>
      <c r="BV793" s="39"/>
      <c r="BW793" s="39"/>
      <c r="BX793" s="39"/>
      <c r="BY793" s="39"/>
      <c r="BZ793" s="39"/>
      <c r="CA793" s="39"/>
    </row>
    <row r="794" spans="68:79">
      <c r="BP794" s="39"/>
      <c r="BQ794" s="39"/>
      <c r="BR794" s="39"/>
      <c r="BS794" s="39"/>
      <c r="BT794" s="39"/>
      <c r="BU794" s="39"/>
      <c r="BV794" s="39"/>
      <c r="BW794" s="39"/>
      <c r="BX794" s="39"/>
      <c r="BY794" s="39"/>
      <c r="BZ794" s="39"/>
      <c r="CA794" s="39"/>
    </row>
    <row r="795" spans="68:79">
      <c r="BP795" s="39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</row>
    <row r="796" spans="68:79">
      <c r="BP796" s="39"/>
      <c r="BQ796" s="39"/>
      <c r="BR796" s="39"/>
      <c r="BS796" s="39"/>
      <c r="BT796" s="39"/>
      <c r="BU796" s="39"/>
      <c r="BV796" s="39"/>
      <c r="BW796" s="39"/>
      <c r="BX796" s="39"/>
      <c r="BY796" s="39"/>
      <c r="BZ796" s="39"/>
      <c r="CA796" s="39"/>
    </row>
    <row r="797" spans="68:79">
      <c r="BP797" s="39"/>
      <c r="BQ797" s="39"/>
      <c r="BR797" s="39"/>
      <c r="BS797" s="39"/>
      <c r="BT797" s="39"/>
      <c r="BU797" s="39"/>
      <c r="BV797" s="39"/>
      <c r="BW797" s="39"/>
      <c r="BX797" s="39"/>
      <c r="BY797" s="39"/>
      <c r="BZ797" s="39"/>
      <c r="CA797" s="39"/>
    </row>
    <row r="798" spans="68:79">
      <c r="BP798" s="39"/>
      <c r="BQ798" s="39"/>
      <c r="BR798" s="39"/>
      <c r="BS798" s="39"/>
      <c r="BT798" s="39"/>
      <c r="BU798" s="39"/>
      <c r="BV798" s="39"/>
      <c r="BW798" s="39"/>
      <c r="BX798" s="39"/>
      <c r="BY798" s="39"/>
      <c r="BZ798" s="39"/>
      <c r="CA798" s="39"/>
    </row>
    <row r="799" spans="68:79">
      <c r="BP799" s="39"/>
      <c r="BQ799" s="39"/>
      <c r="BR799" s="39"/>
      <c r="BS799" s="39"/>
      <c r="BT799" s="39"/>
      <c r="BU799" s="39"/>
      <c r="BV799" s="39"/>
      <c r="BW799" s="39"/>
      <c r="BX799" s="39"/>
      <c r="BY799" s="39"/>
      <c r="BZ799" s="39"/>
      <c r="CA799" s="39"/>
    </row>
    <row r="800" spans="68:79">
      <c r="BP800" s="39"/>
      <c r="BQ800" s="39"/>
      <c r="BR800" s="39"/>
      <c r="BS800" s="39"/>
      <c r="BT800" s="39"/>
      <c r="BU800" s="39"/>
      <c r="BV800" s="39"/>
      <c r="BW800" s="39"/>
      <c r="BX800" s="39"/>
      <c r="BY800" s="39"/>
      <c r="BZ800" s="39"/>
      <c r="CA800" s="39"/>
    </row>
    <row r="801" spans="68:79">
      <c r="BP801" s="39"/>
      <c r="BQ801" s="39"/>
      <c r="BR801" s="39"/>
      <c r="BS801" s="39"/>
      <c r="BT801" s="39"/>
      <c r="BU801" s="39"/>
      <c r="BV801" s="39"/>
      <c r="BW801" s="39"/>
      <c r="BX801" s="39"/>
      <c r="BY801" s="39"/>
      <c r="BZ801" s="39"/>
      <c r="CA801" s="39"/>
    </row>
    <row r="802" spans="68:79">
      <c r="BP802" s="39"/>
      <c r="BQ802" s="39"/>
      <c r="BR802" s="39"/>
      <c r="BS802" s="39"/>
      <c r="BT802" s="39"/>
      <c r="BU802" s="39"/>
      <c r="BV802" s="39"/>
      <c r="BW802" s="39"/>
      <c r="BX802" s="39"/>
      <c r="BY802" s="39"/>
      <c r="BZ802" s="39"/>
      <c r="CA802" s="39"/>
    </row>
    <row r="803" spans="68:79">
      <c r="BP803" s="39"/>
      <c r="BQ803" s="39"/>
      <c r="BR803" s="39"/>
      <c r="BS803" s="39"/>
      <c r="BT803" s="39"/>
      <c r="BU803" s="39"/>
      <c r="BV803" s="39"/>
      <c r="BW803" s="39"/>
      <c r="BX803" s="39"/>
      <c r="BY803" s="39"/>
      <c r="BZ803" s="39"/>
      <c r="CA803" s="39"/>
    </row>
    <row r="804" spans="68:79">
      <c r="BP804" s="39"/>
      <c r="BQ804" s="39"/>
      <c r="BR804" s="39"/>
      <c r="BS804" s="39"/>
      <c r="BT804" s="39"/>
      <c r="BU804" s="39"/>
      <c r="BV804" s="39"/>
      <c r="BW804" s="39"/>
      <c r="BX804" s="39"/>
      <c r="BY804" s="39"/>
      <c r="BZ804" s="39"/>
      <c r="CA804" s="39"/>
    </row>
    <row r="805" spans="68:79">
      <c r="BP805" s="39"/>
      <c r="BQ805" s="39"/>
      <c r="BR805" s="39"/>
      <c r="BS805" s="39"/>
      <c r="BT805" s="39"/>
      <c r="BU805" s="39"/>
      <c r="BV805" s="39"/>
      <c r="BW805" s="39"/>
      <c r="BX805" s="39"/>
      <c r="BY805" s="39"/>
      <c r="BZ805" s="39"/>
      <c r="CA805" s="39"/>
    </row>
    <row r="806" spans="68:79">
      <c r="BP806" s="39"/>
      <c r="BQ806" s="39"/>
      <c r="BR806" s="39"/>
      <c r="BS806" s="39"/>
      <c r="BT806" s="39"/>
      <c r="BU806" s="39"/>
      <c r="BV806" s="39"/>
      <c r="BW806" s="39"/>
      <c r="BX806" s="39"/>
      <c r="BY806" s="39"/>
      <c r="BZ806" s="39"/>
      <c r="CA806" s="39"/>
    </row>
    <row r="807" spans="68:79">
      <c r="BP807" s="39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</row>
    <row r="808" spans="68:79">
      <c r="BP808" s="39"/>
      <c r="BQ808" s="39"/>
      <c r="BR808" s="39"/>
      <c r="BS808" s="39"/>
      <c r="BT808" s="39"/>
      <c r="BU808" s="39"/>
      <c r="BV808" s="39"/>
      <c r="BW808" s="39"/>
      <c r="BX808" s="39"/>
      <c r="BY808" s="39"/>
      <c r="BZ808" s="39"/>
      <c r="CA808" s="39"/>
    </row>
    <row r="809" spans="68:79">
      <c r="BP809" s="39"/>
      <c r="BQ809" s="39"/>
      <c r="BR809" s="39"/>
      <c r="BS809" s="39"/>
      <c r="BT809" s="39"/>
      <c r="BU809" s="39"/>
      <c r="BV809" s="39"/>
      <c r="BW809" s="39"/>
      <c r="BX809" s="39"/>
      <c r="BY809" s="39"/>
      <c r="BZ809" s="39"/>
      <c r="CA809" s="39"/>
    </row>
    <row r="810" spans="68:79">
      <c r="BP810" s="39"/>
      <c r="BQ810" s="39"/>
      <c r="BR810" s="39"/>
      <c r="BS810" s="39"/>
      <c r="BT810" s="39"/>
      <c r="BU810" s="39"/>
      <c r="BV810" s="39"/>
      <c r="BW810" s="39"/>
      <c r="BX810" s="39"/>
      <c r="BY810" s="39"/>
      <c r="BZ810" s="39"/>
      <c r="CA810" s="39"/>
    </row>
    <row r="811" spans="68:79">
      <c r="BP811" s="39"/>
      <c r="BQ811" s="39"/>
      <c r="BR811" s="39"/>
      <c r="BS811" s="39"/>
      <c r="BT811" s="39"/>
      <c r="BU811" s="39"/>
      <c r="BV811" s="39"/>
      <c r="BW811" s="39"/>
      <c r="BX811" s="39"/>
      <c r="BY811" s="39"/>
      <c r="BZ811" s="39"/>
      <c r="CA811" s="39"/>
    </row>
    <row r="812" spans="68:79">
      <c r="BP812" s="39"/>
      <c r="BQ812" s="39"/>
      <c r="BR812" s="39"/>
      <c r="BS812" s="39"/>
      <c r="BT812" s="39"/>
      <c r="BU812" s="39"/>
      <c r="BV812" s="39"/>
      <c r="BW812" s="39"/>
      <c r="BX812" s="39"/>
      <c r="BY812" s="39"/>
      <c r="BZ812" s="39"/>
      <c r="CA812" s="39"/>
    </row>
    <row r="813" spans="68:79"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</row>
    <row r="814" spans="68:79">
      <c r="BP814" s="39"/>
      <c r="BQ814" s="39"/>
      <c r="BR814" s="39"/>
      <c r="BS814" s="39"/>
      <c r="BT814" s="39"/>
      <c r="BU814" s="39"/>
      <c r="BV814" s="39"/>
      <c r="BW814" s="39"/>
      <c r="BX814" s="39"/>
      <c r="BY814" s="39"/>
      <c r="BZ814" s="39"/>
      <c r="CA814" s="39"/>
    </row>
    <row r="815" spans="68:79">
      <c r="BP815" s="39"/>
      <c r="BQ815" s="39"/>
      <c r="BR815" s="39"/>
      <c r="BS815" s="39"/>
      <c r="BT815" s="39"/>
      <c r="BU815" s="39"/>
      <c r="BV815" s="39"/>
      <c r="BW815" s="39"/>
      <c r="BX815" s="39"/>
      <c r="BY815" s="39"/>
      <c r="BZ815" s="39"/>
      <c r="CA815" s="39"/>
    </row>
    <row r="816" spans="68:79">
      <c r="BP816" s="39"/>
      <c r="BQ816" s="39"/>
      <c r="BR816" s="39"/>
      <c r="BS816" s="39"/>
      <c r="BT816" s="39"/>
      <c r="BU816" s="39"/>
      <c r="BV816" s="39"/>
      <c r="BW816" s="39"/>
      <c r="BX816" s="39"/>
      <c r="BY816" s="39"/>
      <c r="BZ816" s="39"/>
      <c r="CA816" s="39"/>
    </row>
    <row r="817" spans="68:79">
      <c r="BP817" s="39"/>
      <c r="BQ817" s="39"/>
      <c r="BR817" s="39"/>
      <c r="BS817" s="39"/>
      <c r="BT817" s="39"/>
      <c r="BU817" s="39"/>
      <c r="BV817" s="39"/>
      <c r="BW817" s="39"/>
      <c r="BX817" s="39"/>
      <c r="BY817" s="39"/>
      <c r="BZ817" s="39"/>
      <c r="CA817" s="39"/>
    </row>
    <row r="818" spans="68:79"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</row>
    <row r="819" spans="68:79">
      <c r="BP819" s="39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</row>
    <row r="820" spans="68:79">
      <c r="BP820" s="39"/>
      <c r="BQ820" s="39"/>
      <c r="BR820" s="39"/>
      <c r="BS820" s="39"/>
      <c r="BT820" s="39"/>
      <c r="BU820" s="39"/>
      <c r="BV820" s="39"/>
      <c r="BW820" s="39"/>
      <c r="BX820" s="39"/>
      <c r="BY820" s="39"/>
      <c r="BZ820" s="39"/>
      <c r="CA820" s="39"/>
    </row>
    <row r="821" spans="68:79">
      <c r="BP821" s="39"/>
      <c r="BQ821" s="39"/>
      <c r="BR821" s="39"/>
      <c r="BS821" s="39"/>
      <c r="BT821" s="39"/>
      <c r="BU821" s="39"/>
      <c r="BV821" s="39"/>
      <c r="BW821" s="39"/>
      <c r="BX821" s="39"/>
      <c r="BY821" s="39"/>
      <c r="BZ821" s="39"/>
      <c r="CA821" s="39"/>
    </row>
    <row r="822" spans="68:79">
      <c r="BP822" s="39"/>
      <c r="BQ822" s="39"/>
      <c r="BR822" s="39"/>
      <c r="BS822" s="39"/>
      <c r="BT822" s="39"/>
      <c r="BU822" s="39"/>
      <c r="BV822" s="39"/>
      <c r="BW822" s="39"/>
      <c r="BX822" s="39"/>
      <c r="BY822" s="39"/>
      <c r="BZ822" s="39"/>
      <c r="CA822" s="39"/>
    </row>
    <row r="823" spans="68:79">
      <c r="BP823" s="39"/>
      <c r="BQ823" s="39"/>
      <c r="BR823" s="39"/>
      <c r="BS823" s="39"/>
      <c r="BT823" s="39"/>
      <c r="BU823" s="39"/>
      <c r="BV823" s="39"/>
      <c r="BW823" s="39"/>
      <c r="BX823" s="39"/>
      <c r="BY823" s="39"/>
      <c r="BZ823" s="39"/>
      <c r="CA823" s="39"/>
    </row>
    <row r="824" spans="68:79">
      <c r="BP824" s="39"/>
      <c r="BQ824" s="39"/>
      <c r="BR824" s="39"/>
      <c r="BS824" s="39"/>
      <c r="BT824" s="39"/>
      <c r="BU824" s="39"/>
      <c r="BV824" s="39"/>
      <c r="BW824" s="39"/>
      <c r="BX824" s="39"/>
      <c r="BY824" s="39"/>
      <c r="BZ824" s="39"/>
      <c r="CA824" s="39"/>
    </row>
    <row r="825" spans="68:79">
      <c r="BP825" s="39"/>
      <c r="BQ825" s="39"/>
      <c r="BR825" s="39"/>
      <c r="BS825" s="39"/>
      <c r="BT825" s="39"/>
      <c r="BU825" s="39"/>
      <c r="BV825" s="39"/>
      <c r="BW825" s="39"/>
      <c r="BX825" s="39"/>
      <c r="BY825" s="39"/>
      <c r="BZ825" s="39"/>
      <c r="CA825" s="39"/>
    </row>
    <row r="826" spans="68:79">
      <c r="BP826" s="39"/>
      <c r="BQ826" s="39"/>
      <c r="BR826" s="39"/>
      <c r="BS826" s="39"/>
      <c r="BT826" s="39"/>
      <c r="BU826" s="39"/>
      <c r="BV826" s="39"/>
      <c r="BW826" s="39"/>
      <c r="BX826" s="39"/>
      <c r="BY826" s="39"/>
      <c r="BZ826" s="39"/>
      <c r="CA826" s="39"/>
    </row>
    <row r="827" spans="68:79">
      <c r="BP827" s="39"/>
      <c r="BQ827" s="39"/>
      <c r="BR827" s="39"/>
      <c r="BS827" s="39"/>
      <c r="BT827" s="39"/>
      <c r="BU827" s="39"/>
      <c r="BV827" s="39"/>
      <c r="BW827" s="39"/>
      <c r="BX827" s="39"/>
      <c r="BY827" s="39"/>
      <c r="BZ827" s="39"/>
      <c r="CA827" s="39"/>
    </row>
    <row r="828" spans="68:79">
      <c r="BP828" s="39"/>
      <c r="BQ828" s="39"/>
      <c r="BR828" s="39"/>
      <c r="BS828" s="39"/>
      <c r="BT828" s="39"/>
      <c r="BU828" s="39"/>
      <c r="BV828" s="39"/>
      <c r="BW828" s="39"/>
      <c r="BX828" s="39"/>
      <c r="BY828" s="39"/>
      <c r="BZ828" s="39"/>
      <c r="CA828" s="39"/>
    </row>
    <row r="829" spans="68:79">
      <c r="BP829" s="39"/>
      <c r="BQ829" s="39"/>
      <c r="BR829" s="39"/>
      <c r="BS829" s="39"/>
      <c r="BT829" s="39"/>
      <c r="BU829" s="39"/>
      <c r="BV829" s="39"/>
      <c r="BW829" s="39"/>
      <c r="BX829" s="39"/>
      <c r="BY829" s="39"/>
      <c r="BZ829" s="39"/>
      <c r="CA829" s="39"/>
    </row>
    <row r="830" spans="68:79">
      <c r="BP830" s="39"/>
      <c r="BQ830" s="39"/>
      <c r="BR830" s="39"/>
      <c r="BS830" s="39"/>
      <c r="BT830" s="39"/>
      <c r="BU830" s="39"/>
      <c r="BV830" s="39"/>
      <c r="BW830" s="39"/>
      <c r="BX830" s="39"/>
      <c r="BY830" s="39"/>
      <c r="BZ830" s="39"/>
      <c r="CA830" s="39"/>
    </row>
    <row r="831" spans="68:79">
      <c r="BP831" s="39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</row>
    <row r="832" spans="68:79">
      <c r="BP832" s="39"/>
      <c r="BQ832" s="39"/>
      <c r="BR832" s="39"/>
      <c r="BS832" s="39"/>
      <c r="BT832" s="39"/>
      <c r="BU832" s="39"/>
      <c r="BV832" s="39"/>
      <c r="BW832" s="39"/>
      <c r="BX832" s="39"/>
      <c r="BY832" s="39"/>
      <c r="BZ832" s="39"/>
      <c r="CA832" s="39"/>
    </row>
    <row r="833" spans="68:79">
      <c r="BP833" s="39"/>
      <c r="BQ833" s="39"/>
      <c r="BR833" s="39"/>
      <c r="BS833" s="39"/>
      <c r="BT833" s="39"/>
      <c r="BU833" s="39"/>
      <c r="BV833" s="39"/>
      <c r="BW833" s="39"/>
      <c r="BX833" s="39"/>
      <c r="BY833" s="39"/>
      <c r="BZ833" s="39"/>
      <c r="CA833" s="39"/>
    </row>
    <row r="834" spans="68:79">
      <c r="BP834" s="39"/>
      <c r="BQ834" s="39"/>
      <c r="BR834" s="39"/>
      <c r="BS834" s="39"/>
      <c r="BT834" s="39"/>
      <c r="BU834" s="39"/>
      <c r="BV834" s="39"/>
      <c r="BW834" s="39"/>
      <c r="BX834" s="39"/>
      <c r="BY834" s="39"/>
      <c r="BZ834" s="39"/>
      <c r="CA834" s="39"/>
    </row>
    <row r="835" spans="68:79">
      <c r="BP835" s="39"/>
      <c r="BQ835" s="39"/>
      <c r="BR835" s="39"/>
      <c r="BS835" s="39"/>
      <c r="BT835" s="39"/>
      <c r="BU835" s="39"/>
      <c r="BV835" s="39"/>
      <c r="BW835" s="39"/>
      <c r="BX835" s="39"/>
      <c r="BY835" s="39"/>
      <c r="BZ835" s="39"/>
      <c r="CA835" s="39"/>
    </row>
    <row r="836" spans="68:79">
      <c r="BP836" s="39"/>
      <c r="BQ836" s="39"/>
      <c r="BR836" s="39"/>
      <c r="BS836" s="39"/>
      <c r="BT836" s="39"/>
      <c r="BU836" s="39"/>
      <c r="BV836" s="39"/>
      <c r="BW836" s="39"/>
      <c r="BX836" s="39"/>
      <c r="BY836" s="39"/>
      <c r="BZ836" s="39"/>
      <c r="CA836" s="39"/>
    </row>
    <row r="837" spans="68:79">
      <c r="BP837" s="39"/>
      <c r="BQ837" s="39"/>
      <c r="BR837" s="39"/>
      <c r="BS837" s="39"/>
      <c r="BT837" s="39"/>
      <c r="BU837" s="39"/>
      <c r="BV837" s="39"/>
      <c r="BW837" s="39"/>
      <c r="BX837" s="39"/>
      <c r="BY837" s="39"/>
      <c r="BZ837" s="39"/>
      <c r="CA837" s="39"/>
    </row>
    <row r="838" spans="68:79">
      <c r="BP838" s="39"/>
      <c r="BQ838" s="39"/>
      <c r="BR838" s="39"/>
      <c r="BS838" s="39"/>
      <c r="BT838" s="39"/>
      <c r="BU838" s="39"/>
      <c r="BV838" s="39"/>
      <c r="BW838" s="39"/>
      <c r="BX838" s="39"/>
      <c r="BY838" s="39"/>
      <c r="BZ838" s="39"/>
      <c r="CA838" s="39"/>
    </row>
    <row r="839" spans="68:79">
      <c r="BP839" s="39"/>
      <c r="BQ839" s="39"/>
      <c r="BR839" s="39"/>
      <c r="BS839" s="39"/>
      <c r="BT839" s="39"/>
      <c r="BU839" s="39"/>
      <c r="BV839" s="39"/>
      <c r="BW839" s="39"/>
      <c r="BX839" s="39"/>
      <c r="BY839" s="39"/>
      <c r="BZ839" s="39"/>
      <c r="CA839" s="39"/>
    </row>
    <row r="840" spans="68:79">
      <c r="BP840" s="39"/>
      <c r="BQ840" s="39"/>
      <c r="BR840" s="39"/>
      <c r="BS840" s="39"/>
      <c r="BT840" s="39"/>
      <c r="BU840" s="39"/>
      <c r="BV840" s="39"/>
      <c r="BW840" s="39"/>
      <c r="BX840" s="39"/>
      <c r="BY840" s="39"/>
      <c r="BZ840" s="39"/>
      <c r="CA840" s="39"/>
    </row>
    <row r="841" spans="68:79">
      <c r="BP841" s="39"/>
      <c r="BQ841" s="39"/>
      <c r="BR841" s="39"/>
      <c r="BS841" s="39"/>
      <c r="BT841" s="39"/>
      <c r="BU841" s="39"/>
      <c r="BV841" s="39"/>
      <c r="BW841" s="39"/>
      <c r="BX841" s="39"/>
      <c r="BY841" s="39"/>
      <c r="BZ841" s="39"/>
      <c r="CA841" s="39"/>
    </row>
    <row r="842" spans="68:79"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</row>
    <row r="843" spans="68:79">
      <c r="BP843" s="39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</row>
    <row r="844" spans="68:79">
      <c r="BP844" s="39"/>
      <c r="BQ844" s="39"/>
      <c r="BR844" s="39"/>
      <c r="BS844" s="39"/>
      <c r="BT844" s="39"/>
      <c r="BU844" s="39"/>
      <c r="BV844" s="39"/>
      <c r="BW844" s="39"/>
      <c r="BX844" s="39"/>
      <c r="BY844" s="39"/>
      <c r="BZ844" s="39"/>
      <c r="CA844" s="39"/>
    </row>
    <row r="845" spans="68:79">
      <c r="BP845" s="39"/>
      <c r="BQ845" s="39"/>
      <c r="BR845" s="39"/>
      <c r="BS845" s="39"/>
      <c r="BT845" s="39"/>
      <c r="BU845" s="39"/>
      <c r="BV845" s="39"/>
      <c r="BW845" s="39"/>
      <c r="BX845" s="39"/>
      <c r="BY845" s="39"/>
      <c r="BZ845" s="39"/>
      <c r="CA845" s="39"/>
    </row>
    <row r="846" spans="68:79">
      <c r="BP846" s="39"/>
      <c r="BQ846" s="39"/>
      <c r="BR846" s="39"/>
      <c r="BS846" s="39"/>
      <c r="BT846" s="39"/>
      <c r="BU846" s="39"/>
      <c r="BV846" s="39"/>
      <c r="BW846" s="39"/>
      <c r="BX846" s="39"/>
      <c r="BY846" s="39"/>
      <c r="BZ846" s="39"/>
      <c r="CA846" s="39"/>
    </row>
    <row r="847" spans="68:79">
      <c r="BP847" s="39"/>
      <c r="BQ847" s="39"/>
      <c r="BR847" s="39"/>
      <c r="BS847" s="39"/>
      <c r="BT847" s="39"/>
      <c r="BU847" s="39"/>
      <c r="BV847" s="39"/>
      <c r="BW847" s="39"/>
      <c r="BX847" s="39"/>
      <c r="BY847" s="39"/>
      <c r="BZ847" s="39"/>
      <c r="CA847" s="39"/>
    </row>
    <row r="848" spans="68:79">
      <c r="BP848" s="39"/>
      <c r="BQ848" s="39"/>
      <c r="BR848" s="39"/>
      <c r="BS848" s="39"/>
      <c r="BT848" s="39"/>
      <c r="BU848" s="39"/>
      <c r="BV848" s="39"/>
      <c r="BW848" s="39"/>
      <c r="BX848" s="39"/>
      <c r="BY848" s="39"/>
      <c r="BZ848" s="39"/>
      <c r="CA848" s="39"/>
    </row>
    <row r="849" spans="68:79">
      <c r="BP849" s="39"/>
      <c r="BQ849" s="39"/>
      <c r="BR849" s="39"/>
      <c r="BS849" s="39"/>
      <c r="BT849" s="39"/>
      <c r="BU849" s="39"/>
      <c r="BV849" s="39"/>
      <c r="BW849" s="39"/>
      <c r="BX849" s="39"/>
      <c r="BY849" s="39"/>
      <c r="BZ849" s="39"/>
      <c r="CA849" s="39"/>
    </row>
    <row r="850" spans="68:79">
      <c r="BP850" s="39"/>
      <c r="BQ850" s="39"/>
      <c r="BR850" s="39"/>
      <c r="BS850" s="39"/>
      <c r="BT850" s="39"/>
      <c r="BU850" s="39"/>
      <c r="BV850" s="39"/>
      <c r="BW850" s="39"/>
      <c r="BX850" s="39"/>
      <c r="BY850" s="39"/>
      <c r="BZ850" s="39"/>
      <c r="CA850" s="39"/>
    </row>
    <row r="851" spans="68:79">
      <c r="BP851" s="39"/>
      <c r="BQ851" s="39"/>
      <c r="BR851" s="39"/>
      <c r="BS851" s="39"/>
      <c r="BT851" s="39"/>
      <c r="BU851" s="39"/>
      <c r="BV851" s="39"/>
      <c r="BW851" s="39"/>
      <c r="BX851" s="39"/>
      <c r="BY851" s="39"/>
      <c r="BZ851" s="39"/>
      <c r="CA851" s="39"/>
    </row>
    <row r="852" spans="68:79">
      <c r="BP852" s="39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</row>
    <row r="853" spans="68:79">
      <c r="BP853" s="39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</row>
    <row r="854" spans="68:79"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</row>
    <row r="855" spans="68:79"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</row>
    <row r="856" spans="68:79">
      <c r="BP856" s="39"/>
      <c r="BQ856" s="39"/>
      <c r="BR856" s="39"/>
      <c r="BS856" s="39"/>
      <c r="BT856" s="39"/>
      <c r="BU856" s="39"/>
      <c r="BV856" s="39"/>
      <c r="BW856" s="39"/>
      <c r="BX856" s="39"/>
      <c r="BY856" s="39"/>
      <c r="BZ856" s="39"/>
      <c r="CA856" s="39"/>
    </row>
    <row r="857" spans="68:79">
      <c r="BP857" s="39"/>
      <c r="BQ857" s="39"/>
      <c r="BR857" s="39"/>
      <c r="BS857" s="39"/>
      <c r="BT857" s="39"/>
      <c r="BU857" s="39"/>
      <c r="BV857" s="39"/>
      <c r="BW857" s="39"/>
      <c r="BX857" s="39"/>
      <c r="BY857" s="39"/>
      <c r="BZ857" s="39"/>
      <c r="CA857" s="39"/>
    </row>
    <row r="858" spans="68:79">
      <c r="BP858" s="39"/>
      <c r="BQ858" s="39"/>
      <c r="BR858" s="39"/>
      <c r="BS858" s="39"/>
      <c r="BT858" s="39"/>
      <c r="BU858" s="39"/>
      <c r="BV858" s="39"/>
      <c r="BW858" s="39"/>
      <c r="BX858" s="39"/>
      <c r="BY858" s="39"/>
      <c r="BZ858" s="39"/>
      <c r="CA858" s="39"/>
    </row>
    <row r="859" spans="68:79">
      <c r="BP859" s="39"/>
      <c r="BQ859" s="39"/>
      <c r="BR859" s="39"/>
      <c r="BS859" s="39"/>
      <c r="BT859" s="39"/>
      <c r="BU859" s="39"/>
      <c r="BV859" s="39"/>
      <c r="BW859" s="39"/>
      <c r="BX859" s="39"/>
      <c r="BY859" s="39"/>
      <c r="BZ859" s="39"/>
      <c r="CA859" s="39"/>
    </row>
    <row r="860" spans="68:79">
      <c r="BP860" s="39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</row>
    <row r="861" spans="68:79">
      <c r="BP861" s="39"/>
      <c r="BQ861" s="39"/>
      <c r="BR861" s="39"/>
      <c r="BS861" s="39"/>
      <c r="BT861" s="39"/>
      <c r="BU861" s="39"/>
      <c r="BV861" s="39"/>
      <c r="BW861" s="39"/>
      <c r="BX861" s="39"/>
      <c r="BY861" s="39"/>
      <c r="BZ861" s="39"/>
      <c r="CA861" s="39"/>
    </row>
    <row r="862" spans="68:79">
      <c r="BP862" s="39"/>
      <c r="BQ862" s="39"/>
      <c r="BR862" s="39"/>
      <c r="BS862" s="39"/>
      <c r="BT862" s="39"/>
      <c r="BU862" s="39"/>
      <c r="BV862" s="39"/>
      <c r="BW862" s="39"/>
      <c r="BX862" s="39"/>
      <c r="BY862" s="39"/>
      <c r="BZ862" s="39"/>
      <c r="CA862" s="39"/>
    </row>
    <row r="863" spans="68:79">
      <c r="BP863" s="39"/>
      <c r="BQ863" s="39"/>
      <c r="BR863" s="39"/>
      <c r="BS863" s="39"/>
      <c r="BT863" s="39"/>
      <c r="BU863" s="39"/>
      <c r="BV863" s="39"/>
      <c r="BW863" s="39"/>
      <c r="BX863" s="39"/>
      <c r="BY863" s="39"/>
      <c r="BZ863" s="39"/>
      <c r="CA863" s="39"/>
    </row>
    <row r="864" spans="68:79">
      <c r="BP864" s="39"/>
      <c r="BQ864" s="39"/>
      <c r="BR864" s="39"/>
      <c r="BS864" s="39"/>
      <c r="BT864" s="39"/>
      <c r="BU864" s="39"/>
      <c r="BV864" s="39"/>
      <c r="BW864" s="39"/>
      <c r="BX864" s="39"/>
      <c r="BY864" s="39"/>
      <c r="BZ864" s="39"/>
      <c r="CA864" s="39"/>
    </row>
    <row r="865" spans="68:79">
      <c r="BP865" s="39"/>
      <c r="BQ865" s="39"/>
      <c r="BR865" s="39"/>
      <c r="BS865" s="39"/>
      <c r="BT865" s="39"/>
      <c r="BU865" s="39"/>
      <c r="BV865" s="39"/>
      <c r="BW865" s="39"/>
      <c r="BX865" s="39"/>
      <c r="BY865" s="39"/>
      <c r="BZ865" s="39"/>
      <c r="CA865" s="39"/>
    </row>
    <row r="866" spans="68:79">
      <c r="BP866" s="39"/>
      <c r="BQ866" s="39"/>
      <c r="BR866" s="39"/>
      <c r="BS866" s="39"/>
      <c r="BT866" s="39"/>
      <c r="BU866" s="39"/>
      <c r="BV866" s="39"/>
      <c r="BW866" s="39"/>
      <c r="BX866" s="39"/>
      <c r="BY866" s="39"/>
      <c r="BZ866" s="39"/>
      <c r="CA866" s="39"/>
    </row>
    <row r="867" spans="68:79">
      <c r="BP867" s="39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</row>
    <row r="868" spans="68:79">
      <c r="BP868" s="39"/>
      <c r="BQ868" s="39"/>
      <c r="BR868" s="39"/>
      <c r="BS868" s="39"/>
      <c r="BT868" s="39"/>
      <c r="BU868" s="39"/>
      <c r="BV868" s="39"/>
      <c r="BW868" s="39"/>
      <c r="BX868" s="39"/>
      <c r="BY868" s="39"/>
      <c r="BZ868" s="39"/>
      <c r="CA868" s="39"/>
    </row>
    <row r="869" spans="68:79">
      <c r="BP869" s="39"/>
      <c r="BQ869" s="39"/>
      <c r="BR869" s="39"/>
      <c r="BS869" s="39"/>
      <c r="BT869" s="39"/>
      <c r="BU869" s="39"/>
      <c r="BV869" s="39"/>
      <c r="BW869" s="39"/>
      <c r="BX869" s="39"/>
      <c r="BY869" s="39"/>
      <c r="BZ869" s="39"/>
      <c r="CA869" s="39"/>
    </row>
    <row r="870" spans="68:79">
      <c r="BP870" s="39"/>
      <c r="BQ870" s="39"/>
      <c r="BR870" s="39"/>
      <c r="BS870" s="39"/>
      <c r="BT870" s="39"/>
      <c r="BU870" s="39"/>
      <c r="BV870" s="39"/>
      <c r="BW870" s="39"/>
      <c r="BX870" s="39"/>
      <c r="BY870" s="39"/>
      <c r="BZ870" s="39"/>
      <c r="CA870" s="39"/>
    </row>
    <row r="871" spans="68:79">
      <c r="BP871" s="39"/>
      <c r="BQ871" s="39"/>
      <c r="BR871" s="39"/>
      <c r="BS871" s="39"/>
      <c r="BT871" s="39"/>
      <c r="BU871" s="39"/>
      <c r="BV871" s="39"/>
      <c r="BW871" s="39"/>
      <c r="BX871" s="39"/>
      <c r="BY871" s="39"/>
      <c r="BZ871" s="39"/>
      <c r="CA871" s="39"/>
    </row>
    <row r="872" spans="68:79">
      <c r="BP872" s="39"/>
      <c r="BQ872" s="39"/>
      <c r="BR872" s="39"/>
      <c r="BS872" s="39"/>
      <c r="BT872" s="39"/>
      <c r="BU872" s="39"/>
      <c r="BV872" s="39"/>
      <c r="BW872" s="39"/>
      <c r="BX872" s="39"/>
      <c r="BY872" s="39"/>
      <c r="BZ872" s="39"/>
      <c r="CA872" s="39"/>
    </row>
    <row r="873" spans="68:79">
      <c r="BP873" s="39"/>
      <c r="BQ873" s="39"/>
      <c r="BR873" s="39"/>
      <c r="BS873" s="39"/>
      <c r="BT873" s="39"/>
      <c r="BU873" s="39"/>
      <c r="BV873" s="39"/>
      <c r="BW873" s="39"/>
      <c r="BX873" s="39"/>
      <c r="BY873" s="39"/>
      <c r="BZ873" s="39"/>
      <c r="CA873" s="39"/>
    </row>
    <row r="874" spans="68:79">
      <c r="BP874" s="39"/>
      <c r="BQ874" s="39"/>
      <c r="BR874" s="39"/>
      <c r="BS874" s="39"/>
      <c r="BT874" s="39"/>
      <c r="BU874" s="39"/>
      <c r="BV874" s="39"/>
      <c r="BW874" s="39"/>
      <c r="BX874" s="39"/>
      <c r="BY874" s="39"/>
      <c r="BZ874" s="39"/>
      <c r="CA874" s="39"/>
    </row>
    <row r="875" spans="68:79">
      <c r="BP875" s="39"/>
      <c r="BQ875" s="39"/>
      <c r="BR875" s="39"/>
      <c r="BS875" s="39"/>
      <c r="BT875" s="39"/>
      <c r="BU875" s="39"/>
      <c r="BV875" s="39"/>
      <c r="BW875" s="39"/>
      <c r="BX875" s="39"/>
      <c r="BY875" s="39"/>
      <c r="BZ875" s="39"/>
      <c r="CA875" s="39"/>
    </row>
    <row r="876" spans="68:79">
      <c r="BP876" s="39"/>
      <c r="BQ876" s="39"/>
      <c r="BR876" s="39"/>
      <c r="BS876" s="39"/>
      <c r="BT876" s="39"/>
      <c r="BU876" s="39"/>
      <c r="BV876" s="39"/>
      <c r="BW876" s="39"/>
      <c r="BX876" s="39"/>
      <c r="BY876" s="39"/>
      <c r="BZ876" s="39"/>
      <c r="CA876" s="39"/>
    </row>
    <row r="877" spans="68:79">
      <c r="BP877" s="39"/>
      <c r="BQ877" s="39"/>
      <c r="BR877" s="39"/>
      <c r="BS877" s="39"/>
      <c r="BT877" s="39"/>
      <c r="BU877" s="39"/>
      <c r="BV877" s="39"/>
      <c r="BW877" s="39"/>
      <c r="BX877" s="39"/>
      <c r="BY877" s="39"/>
      <c r="BZ877" s="39"/>
      <c r="CA877" s="39"/>
    </row>
    <row r="878" spans="68:79">
      <c r="BP878" s="39"/>
      <c r="BQ878" s="39"/>
      <c r="BR878" s="39"/>
      <c r="BS878" s="39"/>
      <c r="BT878" s="39"/>
      <c r="BU878" s="39"/>
      <c r="BV878" s="39"/>
      <c r="BW878" s="39"/>
      <c r="BX878" s="39"/>
      <c r="BY878" s="39"/>
      <c r="BZ878" s="39"/>
      <c r="CA878" s="39"/>
    </row>
    <row r="879" spans="68:79">
      <c r="BP879" s="39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</row>
    <row r="880" spans="68:79">
      <c r="BP880" s="39"/>
      <c r="BQ880" s="39"/>
      <c r="BR880" s="39"/>
      <c r="BS880" s="39"/>
      <c r="BT880" s="39"/>
      <c r="BU880" s="39"/>
      <c r="BV880" s="39"/>
      <c r="BW880" s="39"/>
      <c r="BX880" s="39"/>
      <c r="BY880" s="39"/>
      <c r="BZ880" s="39"/>
      <c r="CA880" s="39"/>
    </row>
    <row r="881" spans="68:79">
      <c r="BP881" s="39"/>
      <c r="BQ881" s="39"/>
      <c r="BR881" s="39"/>
      <c r="BS881" s="39"/>
      <c r="BT881" s="39"/>
      <c r="BU881" s="39"/>
      <c r="BV881" s="39"/>
      <c r="BW881" s="39"/>
      <c r="BX881" s="39"/>
      <c r="BY881" s="39"/>
      <c r="BZ881" s="39"/>
      <c r="CA881" s="39"/>
    </row>
    <row r="882" spans="68:79">
      <c r="BP882" s="39"/>
      <c r="BQ882" s="39"/>
      <c r="BR882" s="39"/>
      <c r="BS882" s="39"/>
      <c r="BT882" s="39"/>
      <c r="BU882" s="39"/>
      <c r="BV882" s="39"/>
      <c r="BW882" s="39"/>
      <c r="BX882" s="39"/>
      <c r="BY882" s="39"/>
      <c r="BZ882" s="39"/>
      <c r="CA882" s="39"/>
    </row>
    <row r="883" spans="68:79">
      <c r="BP883" s="39"/>
      <c r="BQ883" s="39"/>
      <c r="BR883" s="39"/>
      <c r="BS883" s="39"/>
      <c r="BT883" s="39"/>
      <c r="BU883" s="39"/>
      <c r="BV883" s="39"/>
      <c r="BW883" s="39"/>
      <c r="BX883" s="39"/>
      <c r="BY883" s="39"/>
      <c r="BZ883" s="39"/>
      <c r="CA883" s="39"/>
    </row>
    <row r="884" spans="68:79">
      <c r="BP884" s="39"/>
      <c r="BQ884" s="39"/>
      <c r="BR884" s="39"/>
      <c r="BS884" s="39"/>
      <c r="BT884" s="39"/>
      <c r="BU884" s="39"/>
      <c r="BV884" s="39"/>
      <c r="BW884" s="39"/>
      <c r="BX884" s="39"/>
      <c r="BY884" s="39"/>
      <c r="BZ884" s="39"/>
      <c r="CA884" s="39"/>
    </row>
    <row r="885" spans="68:79">
      <c r="BP885" s="39"/>
      <c r="BQ885" s="39"/>
      <c r="BR885" s="39"/>
      <c r="BS885" s="39"/>
      <c r="BT885" s="39"/>
      <c r="BU885" s="39"/>
      <c r="BV885" s="39"/>
      <c r="BW885" s="39"/>
      <c r="BX885" s="39"/>
      <c r="BY885" s="39"/>
      <c r="BZ885" s="39"/>
      <c r="CA885" s="39"/>
    </row>
    <row r="886" spans="68:79">
      <c r="BP886" s="39"/>
      <c r="BQ886" s="39"/>
      <c r="BR886" s="39"/>
      <c r="BS886" s="39"/>
      <c r="BT886" s="39"/>
      <c r="BU886" s="39"/>
      <c r="BV886" s="39"/>
      <c r="BW886" s="39"/>
      <c r="BX886" s="39"/>
      <c r="BY886" s="39"/>
      <c r="BZ886" s="39"/>
      <c r="CA886" s="39"/>
    </row>
    <row r="887" spans="68:79">
      <c r="BP887" s="39"/>
      <c r="BQ887" s="39"/>
      <c r="BR887" s="39"/>
      <c r="BS887" s="39"/>
      <c r="BT887" s="39"/>
      <c r="BU887" s="39"/>
      <c r="BV887" s="39"/>
      <c r="BW887" s="39"/>
      <c r="BX887" s="39"/>
      <c r="BY887" s="39"/>
      <c r="BZ887" s="39"/>
      <c r="CA887" s="39"/>
    </row>
    <row r="888" spans="68:79">
      <c r="BP888" s="39"/>
      <c r="BQ888" s="39"/>
      <c r="BR888" s="39"/>
      <c r="BS888" s="39"/>
      <c r="BT888" s="39"/>
      <c r="BU888" s="39"/>
      <c r="BV888" s="39"/>
      <c r="BW888" s="39"/>
      <c r="BX888" s="39"/>
      <c r="BY888" s="39"/>
      <c r="BZ888" s="39"/>
      <c r="CA888" s="39"/>
    </row>
    <row r="889" spans="68:79">
      <c r="BP889" s="39"/>
      <c r="BQ889" s="39"/>
      <c r="BR889" s="39"/>
      <c r="BS889" s="39"/>
      <c r="BT889" s="39"/>
      <c r="BU889" s="39"/>
      <c r="BV889" s="39"/>
      <c r="BW889" s="39"/>
      <c r="BX889" s="39"/>
      <c r="BY889" s="39"/>
      <c r="BZ889" s="39"/>
      <c r="CA889" s="39"/>
    </row>
    <row r="890" spans="68:79">
      <c r="BP890" s="39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</row>
    <row r="891" spans="68:79">
      <c r="BP891" s="39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</row>
    <row r="892" spans="68:79">
      <c r="BP892" s="39"/>
      <c r="BQ892" s="39"/>
      <c r="BR892" s="39"/>
      <c r="BS892" s="39"/>
      <c r="BT892" s="39"/>
      <c r="BU892" s="39"/>
      <c r="BV892" s="39"/>
      <c r="BW892" s="39"/>
      <c r="BX892" s="39"/>
      <c r="BY892" s="39"/>
      <c r="BZ892" s="39"/>
      <c r="CA892" s="39"/>
    </row>
    <row r="893" spans="68:79">
      <c r="BP893" s="39"/>
      <c r="BQ893" s="39"/>
      <c r="BR893" s="39"/>
      <c r="BS893" s="39"/>
      <c r="BT893" s="39"/>
      <c r="BU893" s="39"/>
      <c r="BV893" s="39"/>
      <c r="BW893" s="39"/>
      <c r="BX893" s="39"/>
      <c r="BY893" s="39"/>
      <c r="BZ893" s="39"/>
      <c r="CA893" s="39"/>
    </row>
    <row r="894" spans="68:79">
      <c r="BP894" s="39"/>
      <c r="BQ894" s="39"/>
      <c r="BR894" s="39"/>
      <c r="BS894" s="39"/>
      <c r="BT894" s="39"/>
      <c r="BU894" s="39"/>
      <c r="BV894" s="39"/>
      <c r="BW894" s="39"/>
      <c r="BX894" s="39"/>
      <c r="BY894" s="39"/>
      <c r="BZ894" s="39"/>
      <c r="CA894" s="39"/>
    </row>
    <row r="895" spans="68:79">
      <c r="BP895" s="39"/>
      <c r="BQ895" s="39"/>
      <c r="BR895" s="39"/>
      <c r="BS895" s="39"/>
      <c r="BT895" s="39"/>
      <c r="BU895" s="39"/>
      <c r="BV895" s="39"/>
      <c r="BW895" s="39"/>
      <c r="BX895" s="39"/>
      <c r="BY895" s="39"/>
      <c r="BZ895" s="39"/>
      <c r="CA895" s="39"/>
    </row>
    <row r="896" spans="68:79">
      <c r="BP896" s="39"/>
      <c r="BQ896" s="39"/>
      <c r="BR896" s="39"/>
      <c r="BS896" s="39"/>
      <c r="BT896" s="39"/>
      <c r="BU896" s="39"/>
      <c r="BV896" s="39"/>
      <c r="BW896" s="39"/>
      <c r="BX896" s="39"/>
      <c r="BY896" s="39"/>
      <c r="BZ896" s="39"/>
      <c r="CA896" s="39"/>
    </row>
    <row r="897" spans="68:79">
      <c r="BP897" s="39"/>
      <c r="BQ897" s="39"/>
      <c r="BR897" s="39"/>
      <c r="BS897" s="39"/>
      <c r="BT897" s="39"/>
      <c r="BU897" s="39"/>
      <c r="BV897" s="39"/>
      <c r="BW897" s="39"/>
      <c r="BX897" s="39"/>
      <c r="BY897" s="39"/>
      <c r="BZ897" s="39"/>
      <c r="CA897" s="39"/>
    </row>
    <row r="898" spans="68:79">
      <c r="BP898" s="39"/>
      <c r="BQ898" s="39"/>
      <c r="BR898" s="39"/>
      <c r="BS898" s="39"/>
      <c r="BT898" s="39"/>
      <c r="BU898" s="39"/>
      <c r="BV898" s="39"/>
      <c r="BW898" s="39"/>
      <c r="BX898" s="39"/>
      <c r="BY898" s="39"/>
      <c r="BZ898" s="39"/>
      <c r="CA898" s="39"/>
    </row>
    <row r="899" spans="68:79">
      <c r="BP899" s="39"/>
      <c r="BQ899" s="39"/>
      <c r="BR899" s="39"/>
      <c r="BS899" s="39"/>
      <c r="BT899" s="39"/>
      <c r="BU899" s="39"/>
      <c r="BV899" s="39"/>
      <c r="BW899" s="39"/>
      <c r="BX899" s="39"/>
      <c r="BY899" s="39"/>
      <c r="BZ899" s="39"/>
      <c r="CA899" s="39"/>
    </row>
    <row r="900" spans="68:79">
      <c r="BP900" s="39"/>
      <c r="BQ900" s="39"/>
      <c r="BR900" s="39"/>
      <c r="BS900" s="39"/>
      <c r="BT900" s="39"/>
      <c r="BU900" s="39"/>
      <c r="BV900" s="39"/>
      <c r="BW900" s="39"/>
      <c r="BX900" s="39"/>
      <c r="BY900" s="39"/>
      <c r="BZ900" s="39"/>
      <c r="CA900" s="39"/>
    </row>
    <row r="901" spans="68:79">
      <c r="BP901" s="39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</row>
    <row r="902" spans="68:79">
      <c r="BP902" s="39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</row>
    <row r="903" spans="68:79"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</row>
    <row r="904" spans="68:79">
      <c r="BP904" s="39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</row>
    <row r="905" spans="68:79">
      <c r="BP905" s="39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</row>
    <row r="906" spans="68:79">
      <c r="BP906" s="39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</row>
    <row r="907" spans="68:79">
      <c r="BP907" s="39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</row>
    <row r="908" spans="68:79"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</row>
    <row r="909" spans="68:79">
      <c r="BP909" s="39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</row>
    <row r="910" spans="68:79">
      <c r="BP910" s="39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</row>
    <row r="911" spans="68:79">
      <c r="BP911" s="39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</row>
    <row r="912" spans="68:79">
      <c r="BP912" s="39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</row>
    <row r="913" spans="68:79">
      <c r="BP913" s="39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</row>
    <row r="914" spans="68:79">
      <c r="BP914" s="39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</row>
    <row r="915" spans="68:79"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</row>
    <row r="916" spans="68:79">
      <c r="BP916" s="39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</row>
    <row r="917" spans="68:79">
      <c r="BP917" s="39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</row>
    <row r="918" spans="68:79">
      <c r="BP918" s="39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</row>
    <row r="919" spans="68:79">
      <c r="BP919" s="39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</row>
    <row r="920" spans="68:79">
      <c r="BP920" s="39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</row>
    <row r="921" spans="68:79">
      <c r="BP921" s="39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</row>
    <row r="922" spans="68:79">
      <c r="BP922" s="39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</row>
    <row r="923" spans="68:79">
      <c r="BP923" s="39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</row>
    <row r="924" spans="68:79">
      <c r="BP924" s="39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</row>
    <row r="925" spans="68:79">
      <c r="BP925" s="39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</row>
    <row r="926" spans="68:79"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</row>
    <row r="927" spans="68:79"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</row>
    <row r="928" spans="68:79"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</row>
    <row r="929" spans="68:79">
      <c r="BP929" s="39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</row>
    <row r="930" spans="68:79">
      <c r="BP930" s="39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</row>
    <row r="931" spans="68:79">
      <c r="BP931" s="39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</row>
    <row r="932" spans="68:79">
      <c r="BP932" s="39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</row>
    <row r="933" spans="68:79">
      <c r="BP933" s="39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</row>
    <row r="934" spans="68:79">
      <c r="BP934" s="39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</row>
    <row r="935" spans="68:79">
      <c r="BP935" s="39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</row>
    <row r="936" spans="68:79">
      <c r="BP936" s="39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</row>
    <row r="937" spans="68:79">
      <c r="BP937" s="39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</row>
    <row r="938" spans="68:79">
      <c r="BP938" s="39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</row>
    <row r="939" spans="68:79">
      <c r="BP939" s="39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</row>
    <row r="940" spans="68:79"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</row>
    <row r="941" spans="68:79">
      <c r="BP941" s="39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</row>
    <row r="942" spans="68:79">
      <c r="BP942" s="39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</row>
    <row r="943" spans="68:79">
      <c r="BP943" s="39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</row>
    <row r="944" spans="68:79">
      <c r="BP944" s="39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</row>
    <row r="945" spans="68:79">
      <c r="BP945" s="39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</row>
    <row r="946" spans="68:79">
      <c r="BP946" s="39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</row>
    <row r="947" spans="68:79">
      <c r="BP947" s="39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</row>
    <row r="948" spans="68:79">
      <c r="BP948" s="39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</row>
    <row r="949" spans="68:79">
      <c r="BP949" s="39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</row>
    <row r="950" spans="68:79">
      <c r="BP950" s="39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</row>
    <row r="951" spans="68:79"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</row>
    <row r="952" spans="68:79"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</row>
    <row r="953" spans="68:79">
      <c r="BP953" s="39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</row>
    <row r="954" spans="68:79">
      <c r="BP954" s="39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</row>
    <row r="955" spans="68:79">
      <c r="BP955" s="39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</row>
    <row r="956" spans="68:79">
      <c r="BP956" s="39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</row>
    <row r="957" spans="68:79">
      <c r="BP957" s="39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</row>
    <row r="958" spans="68:79">
      <c r="BP958" s="39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</row>
    <row r="959" spans="68:79">
      <c r="BP959" s="39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</row>
    <row r="960" spans="68:79">
      <c r="BP960" s="39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</row>
    <row r="961" spans="68:79">
      <c r="BP961" s="39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</row>
    <row r="962" spans="68:79"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</row>
    <row r="963" spans="68:79">
      <c r="BP963" s="39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</row>
    <row r="964" spans="68:79"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</row>
    <row r="965" spans="68:79">
      <c r="BP965" s="39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</row>
    <row r="966" spans="68:79">
      <c r="BP966" s="39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</row>
    <row r="967" spans="68:79">
      <c r="BP967" s="39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</row>
    <row r="968" spans="68:79">
      <c r="BP968" s="39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</row>
    <row r="969" spans="68:79">
      <c r="BP969" s="39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</row>
    <row r="970" spans="68:79">
      <c r="BP970" s="39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</row>
    <row r="971" spans="68:79">
      <c r="BP971" s="39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</row>
    <row r="972" spans="68:79">
      <c r="BP972" s="39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</row>
    <row r="973" spans="68:79">
      <c r="BP973" s="39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</row>
    <row r="974" spans="68:79">
      <c r="BP974" s="39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</row>
    <row r="975" spans="68:79">
      <c r="BP975" s="39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</row>
    <row r="976" spans="68:79"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</row>
    <row r="977" spans="68:79">
      <c r="BP977" s="39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</row>
    <row r="978" spans="68:79">
      <c r="BP978" s="39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</row>
    <row r="979" spans="68:79">
      <c r="BP979" s="39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</row>
    <row r="980" spans="68:79">
      <c r="BP980" s="39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</row>
    <row r="981" spans="68:79">
      <c r="BP981" s="39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</row>
    <row r="982" spans="68:79">
      <c r="BP982" s="39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</row>
    <row r="983" spans="68:79">
      <c r="BP983" s="39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</row>
    <row r="984" spans="68:79">
      <c r="BP984" s="39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</row>
    <row r="985" spans="68:79">
      <c r="BP985" s="39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</row>
    <row r="986" spans="68:79">
      <c r="BP986" s="39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</row>
    <row r="987" spans="68:79">
      <c r="BP987" s="39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</row>
    <row r="988" spans="68:79"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</row>
    <row r="989" spans="68:79"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</row>
    <row r="990" spans="68:79">
      <c r="BP990" s="39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</row>
    <row r="991" spans="68:79">
      <c r="BP991" s="39"/>
      <c r="BQ991" s="39"/>
      <c r="BR991" s="39"/>
      <c r="BS991" s="39"/>
      <c r="BT991" s="39"/>
      <c r="BU991" s="39"/>
      <c r="BV991" s="39"/>
      <c r="BW991" s="39"/>
      <c r="BX991" s="39"/>
      <c r="BY991" s="39"/>
      <c r="BZ991" s="39"/>
      <c r="CA991" s="39"/>
    </row>
    <row r="992" spans="68:79">
      <c r="BP992" s="39"/>
      <c r="BQ992" s="39"/>
      <c r="BR992" s="39"/>
      <c r="BS992" s="39"/>
      <c r="BT992" s="39"/>
      <c r="BU992" s="39"/>
      <c r="BV992" s="39"/>
      <c r="BW992" s="39"/>
      <c r="BX992" s="39"/>
      <c r="BY992" s="39"/>
      <c r="BZ992" s="39"/>
      <c r="CA992" s="39"/>
    </row>
    <row r="993" spans="68:79"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</row>
    <row r="994" spans="68:79">
      <c r="BP994" s="39"/>
      <c r="BQ994" s="39"/>
      <c r="BR994" s="39"/>
      <c r="BS994" s="39"/>
      <c r="BT994" s="39"/>
      <c r="BU994" s="39"/>
      <c r="BV994" s="39"/>
      <c r="BW994" s="39"/>
      <c r="BX994" s="39"/>
      <c r="BY994" s="39"/>
      <c r="BZ994" s="39"/>
      <c r="CA994" s="39"/>
    </row>
    <row r="995" spans="68:79">
      <c r="BP995" s="39"/>
      <c r="BQ995" s="39"/>
      <c r="BR995" s="39"/>
      <c r="BS995" s="39"/>
      <c r="BT995" s="39"/>
      <c r="BU995" s="39"/>
      <c r="BV995" s="39"/>
      <c r="BW995" s="39"/>
      <c r="BX995" s="39"/>
      <c r="BY995" s="39"/>
      <c r="BZ995" s="39"/>
      <c r="CA995" s="39"/>
    </row>
    <row r="996" spans="68:79">
      <c r="BP996" s="39"/>
      <c r="BQ996" s="39"/>
      <c r="BR996" s="39"/>
      <c r="BS996" s="39"/>
      <c r="BT996" s="39"/>
      <c r="BU996" s="39"/>
      <c r="BV996" s="39"/>
      <c r="BW996" s="39"/>
      <c r="BX996" s="39"/>
      <c r="BY996" s="39"/>
      <c r="BZ996" s="39"/>
      <c r="CA996" s="39"/>
    </row>
    <row r="997" spans="68:79">
      <c r="BP997" s="39"/>
      <c r="BQ997" s="39"/>
      <c r="BR997" s="39"/>
      <c r="BS997" s="39"/>
      <c r="BT997" s="39"/>
      <c r="BU997" s="39"/>
      <c r="BV997" s="39"/>
      <c r="BW997" s="39"/>
      <c r="BX997" s="39"/>
      <c r="BY997" s="39"/>
      <c r="BZ997" s="39"/>
      <c r="CA997" s="39"/>
    </row>
    <row r="998" spans="68:79"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</row>
    <row r="999" spans="68:79">
      <c r="BP999" s="39"/>
      <c r="BQ999" s="39"/>
      <c r="BR999" s="39"/>
      <c r="BS999" s="39"/>
      <c r="BT999" s="39"/>
      <c r="BU999" s="39"/>
      <c r="BV999" s="39"/>
      <c r="BW999" s="39"/>
      <c r="BX999" s="39"/>
      <c r="BY999" s="39"/>
      <c r="BZ999" s="39"/>
      <c r="CA999" s="39"/>
    </row>
    <row r="1000" spans="68:79">
      <c r="BP1000" s="39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</row>
    <row r="1001" spans="68:79">
      <c r="BP1001" s="39"/>
      <c r="BQ1001" s="39"/>
      <c r="BR1001" s="39"/>
      <c r="BS1001" s="39"/>
      <c r="BT1001" s="39"/>
      <c r="BU1001" s="39"/>
      <c r="BV1001" s="39"/>
      <c r="BW1001" s="39"/>
      <c r="BX1001" s="39"/>
      <c r="BY1001" s="39"/>
      <c r="BZ1001" s="39"/>
      <c r="CA1001" s="39"/>
    </row>
    <row r="1002" spans="68:79">
      <c r="BP1002" s="39"/>
      <c r="BQ1002" s="39"/>
      <c r="BR1002" s="39"/>
      <c r="BS1002" s="39"/>
      <c r="BT1002" s="39"/>
      <c r="BU1002" s="39"/>
      <c r="BV1002" s="39"/>
      <c r="BW1002" s="39"/>
      <c r="BX1002" s="39"/>
      <c r="BY1002" s="39"/>
      <c r="BZ1002" s="39"/>
      <c r="CA1002" s="39"/>
    </row>
    <row r="1003" spans="68:79">
      <c r="BP1003" s="39"/>
      <c r="BQ1003" s="39"/>
      <c r="BR1003" s="39"/>
      <c r="BS1003" s="39"/>
      <c r="BT1003" s="39"/>
      <c r="BU1003" s="39"/>
      <c r="BV1003" s="39"/>
      <c r="BW1003" s="39"/>
      <c r="BX1003" s="39"/>
      <c r="BY1003" s="39"/>
      <c r="BZ1003" s="39"/>
      <c r="CA1003" s="39"/>
    </row>
    <row r="1004" spans="68:79">
      <c r="BP1004" s="39"/>
      <c r="BQ1004" s="39"/>
      <c r="BR1004" s="39"/>
      <c r="BS1004" s="39"/>
      <c r="BT1004" s="39"/>
      <c r="BU1004" s="39"/>
      <c r="BV1004" s="39"/>
      <c r="BW1004" s="39"/>
      <c r="BX1004" s="39"/>
      <c r="BY1004" s="39"/>
      <c r="BZ1004" s="39"/>
      <c r="CA1004" s="39"/>
    </row>
    <row r="1005" spans="68:79">
      <c r="BP1005" s="39"/>
      <c r="BQ1005" s="39"/>
      <c r="BR1005" s="39"/>
      <c r="BS1005" s="39"/>
      <c r="BT1005" s="39"/>
      <c r="BU1005" s="39"/>
      <c r="BV1005" s="39"/>
      <c r="BW1005" s="39"/>
      <c r="BX1005" s="39"/>
      <c r="BY1005" s="39"/>
      <c r="BZ1005" s="39"/>
      <c r="CA1005" s="39"/>
    </row>
    <row r="1006" spans="68:79">
      <c r="BP1006" s="39"/>
      <c r="BQ1006" s="39"/>
      <c r="BR1006" s="39"/>
      <c r="BS1006" s="39"/>
      <c r="BT1006" s="39"/>
      <c r="BU1006" s="39"/>
      <c r="BV1006" s="39"/>
      <c r="BW1006" s="39"/>
      <c r="BX1006" s="39"/>
      <c r="BY1006" s="39"/>
      <c r="BZ1006" s="39"/>
      <c r="CA1006" s="39"/>
    </row>
    <row r="1007" spans="68:79">
      <c r="BP1007" s="39"/>
      <c r="BQ1007" s="39"/>
      <c r="BR1007" s="39"/>
      <c r="BS1007" s="39"/>
      <c r="BT1007" s="39"/>
      <c r="BU1007" s="39"/>
      <c r="BV1007" s="39"/>
      <c r="BW1007" s="39"/>
      <c r="BX1007" s="39"/>
      <c r="BY1007" s="39"/>
      <c r="BZ1007" s="39"/>
      <c r="CA1007" s="39"/>
    </row>
    <row r="1008" spans="68:79">
      <c r="BP1008" s="39"/>
      <c r="BQ1008" s="39"/>
      <c r="BR1008" s="39"/>
      <c r="BS1008" s="39"/>
      <c r="BT1008" s="39"/>
      <c r="BU1008" s="39"/>
      <c r="BV1008" s="39"/>
      <c r="BW1008" s="39"/>
      <c r="BX1008" s="39"/>
      <c r="BY1008" s="39"/>
      <c r="BZ1008" s="39"/>
      <c r="CA1008" s="39"/>
    </row>
    <row r="1009" spans="68:79">
      <c r="BP1009" s="39"/>
      <c r="BQ1009" s="39"/>
      <c r="BR1009" s="39"/>
      <c r="BS1009" s="39"/>
      <c r="BT1009" s="39"/>
      <c r="BU1009" s="39"/>
      <c r="BV1009" s="39"/>
      <c r="BW1009" s="39"/>
      <c r="BX1009" s="39"/>
      <c r="BY1009" s="39"/>
      <c r="BZ1009" s="39"/>
      <c r="CA1009" s="39"/>
    </row>
    <row r="1010" spans="68:79">
      <c r="BP1010" s="39"/>
      <c r="BQ1010" s="39"/>
      <c r="BR1010" s="39"/>
      <c r="BS1010" s="39"/>
      <c r="BT1010" s="39"/>
      <c r="BU1010" s="39"/>
      <c r="BV1010" s="39"/>
      <c r="BW1010" s="39"/>
      <c r="BX1010" s="39"/>
      <c r="BY1010" s="39"/>
      <c r="BZ1010" s="39"/>
      <c r="CA1010" s="39"/>
    </row>
    <row r="1011" spans="68:79">
      <c r="BP1011" s="39"/>
      <c r="BQ1011" s="39"/>
      <c r="BR1011" s="39"/>
      <c r="BS1011" s="39"/>
      <c r="BT1011" s="39"/>
      <c r="BU1011" s="39"/>
      <c r="BV1011" s="39"/>
      <c r="BW1011" s="39"/>
      <c r="BX1011" s="39"/>
      <c r="BY1011" s="39"/>
      <c r="BZ1011" s="39"/>
      <c r="CA1011" s="39"/>
    </row>
    <row r="1012" spans="68:79">
      <c r="BP1012" s="39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</row>
    <row r="1013" spans="68:79">
      <c r="BP1013" s="39"/>
      <c r="BQ1013" s="39"/>
      <c r="BR1013" s="39"/>
      <c r="BS1013" s="39"/>
      <c r="BT1013" s="39"/>
      <c r="BU1013" s="39"/>
      <c r="BV1013" s="39"/>
      <c r="BW1013" s="39"/>
      <c r="BX1013" s="39"/>
      <c r="BY1013" s="39"/>
      <c r="BZ1013" s="39"/>
      <c r="CA1013" s="39"/>
    </row>
    <row r="1014" spans="68:79">
      <c r="BP1014" s="39"/>
      <c r="BQ1014" s="39"/>
      <c r="BR1014" s="39"/>
      <c r="BS1014" s="39"/>
      <c r="BT1014" s="39"/>
      <c r="BU1014" s="39"/>
      <c r="BV1014" s="39"/>
      <c r="BW1014" s="39"/>
      <c r="BX1014" s="39"/>
      <c r="BY1014" s="39"/>
      <c r="BZ1014" s="39"/>
      <c r="CA1014" s="39"/>
    </row>
    <row r="1015" spans="68:79">
      <c r="BP1015" s="39"/>
      <c r="BQ1015" s="39"/>
      <c r="BR1015" s="39"/>
      <c r="BS1015" s="39"/>
      <c r="BT1015" s="39"/>
      <c r="BU1015" s="39"/>
      <c r="BV1015" s="39"/>
      <c r="BW1015" s="39"/>
      <c r="BX1015" s="39"/>
      <c r="BY1015" s="39"/>
      <c r="BZ1015" s="39"/>
      <c r="CA1015" s="39"/>
    </row>
    <row r="1016" spans="68:79">
      <c r="BP1016" s="39"/>
      <c r="BQ1016" s="39"/>
      <c r="BR1016" s="39"/>
      <c r="BS1016" s="39"/>
      <c r="BT1016" s="39"/>
      <c r="BU1016" s="39"/>
      <c r="BV1016" s="39"/>
      <c r="BW1016" s="39"/>
      <c r="BX1016" s="39"/>
      <c r="BY1016" s="39"/>
      <c r="BZ1016" s="39"/>
      <c r="CA1016" s="39"/>
    </row>
    <row r="1017" spans="68:79">
      <c r="BP1017" s="39"/>
      <c r="BQ1017" s="39"/>
      <c r="BR1017" s="39"/>
      <c r="BS1017" s="39"/>
      <c r="BT1017" s="39"/>
      <c r="BU1017" s="39"/>
      <c r="BV1017" s="39"/>
      <c r="BW1017" s="39"/>
      <c r="BX1017" s="39"/>
      <c r="BY1017" s="39"/>
      <c r="BZ1017" s="39"/>
      <c r="CA1017" s="39"/>
    </row>
    <row r="1018" spans="68:79">
      <c r="BP1018" s="39"/>
      <c r="BQ1018" s="39"/>
      <c r="BR1018" s="39"/>
      <c r="BS1018" s="39"/>
      <c r="BT1018" s="39"/>
      <c r="BU1018" s="39"/>
      <c r="BV1018" s="39"/>
      <c r="BW1018" s="39"/>
      <c r="BX1018" s="39"/>
      <c r="BY1018" s="39"/>
      <c r="BZ1018" s="39"/>
      <c r="CA1018" s="39"/>
    </row>
    <row r="1019" spans="68:79">
      <c r="BP1019" s="39"/>
      <c r="BQ1019" s="39"/>
      <c r="BR1019" s="39"/>
      <c r="BS1019" s="39"/>
      <c r="BT1019" s="39"/>
      <c r="BU1019" s="39"/>
      <c r="BV1019" s="39"/>
      <c r="BW1019" s="39"/>
      <c r="BX1019" s="39"/>
      <c r="BY1019" s="39"/>
      <c r="BZ1019" s="39"/>
      <c r="CA1019" s="39"/>
    </row>
    <row r="1020" spans="68:79">
      <c r="BP1020" s="39"/>
      <c r="BQ1020" s="39"/>
      <c r="BR1020" s="39"/>
      <c r="BS1020" s="39"/>
      <c r="BT1020" s="39"/>
      <c r="BU1020" s="39"/>
      <c r="BV1020" s="39"/>
      <c r="BW1020" s="39"/>
      <c r="BX1020" s="39"/>
      <c r="BY1020" s="39"/>
      <c r="BZ1020" s="39"/>
      <c r="CA1020" s="39"/>
    </row>
    <row r="1021" spans="68:79">
      <c r="BP1021" s="39"/>
      <c r="BQ1021" s="39"/>
      <c r="BR1021" s="39"/>
      <c r="BS1021" s="39"/>
      <c r="BT1021" s="39"/>
      <c r="BU1021" s="39"/>
      <c r="BV1021" s="39"/>
      <c r="BW1021" s="39"/>
      <c r="BX1021" s="39"/>
      <c r="BY1021" s="39"/>
      <c r="BZ1021" s="39"/>
      <c r="CA1021" s="39"/>
    </row>
    <row r="1022" spans="68:79">
      <c r="BP1022" s="39"/>
      <c r="BQ1022" s="39"/>
      <c r="BR1022" s="39"/>
      <c r="BS1022" s="39"/>
      <c r="BT1022" s="39"/>
      <c r="BU1022" s="39"/>
      <c r="BV1022" s="39"/>
      <c r="BW1022" s="39"/>
      <c r="BX1022" s="39"/>
      <c r="BY1022" s="39"/>
      <c r="BZ1022" s="39"/>
      <c r="CA1022" s="39"/>
    </row>
    <row r="1023" spans="68:79">
      <c r="BP1023" s="39"/>
      <c r="BQ1023" s="39"/>
      <c r="BR1023" s="39"/>
      <c r="BS1023" s="39"/>
      <c r="BT1023" s="39"/>
      <c r="BU1023" s="39"/>
      <c r="BV1023" s="39"/>
      <c r="BW1023" s="39"/>
      <c r="BX1023" s="39"/>
      <c r="BY1023" s="39"/>
      <c r="BZ1023" s="39"/>
      <c r="CA1023" s="39"/>
    </row>
    <row r="1024" spans="68:79">
      <c r="BP1024" s="39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</row>
    <row r="1025" spans="68:79">
      <c r="BP1025" s="39"/>
      <c r="BQ1025" s="39"/>
      <c r="BR1025" s="39"/>
      <c r="BS1025" s="39"/>
      <c r="BT1025" s="39"/>
      <c r="BU1025" s="39"/>
      <c r="BV1025" s="39"/>
      <c r="BW1025" s="39"/>
      <c r="BX1025" s="39"/>
      <c r="BY1025" s="39"/>
      <c r="BZ1025" s="39"/>
      <c r="CA1025" s="39"/>
    </row>
    <row r="1026" spans="68:79">
      <c r="BP1026" s="39"/>
      <c r="BQ1026" s="39"/>
      <c r="BR1026" s="39"/>
      <c r="BS1026" s="39"/>
      <c r="BT1026" s="39"/>
      <c r="BU1026" s="39"/>
      <c r="BV1026" s="39"/>
      <c r="BW1026" s="39"/>
      <c r="BX1026" s="39"/>
      <c r="BY1026" s="39"/>
      <c r="BZ1026" s="39"/>
      <c r="CA1026" s="39"/>
    </row>
    <row r="1027" spans="68:79">
      <c r="BP1027" s="39"/>
      <c r="BQ1027" s="39"/>
      <c r="BR1027" s="39"/>
      <c r="BS1027" s="39"/>
      <c r="BT1027" s="39"/>
      <c r="BU1027" s="39"/>
      <c r="BV1027" s="39"/>
      <c r="BW1027" s="39"/>
      <c r="BX1027" s="39"/>
      <c r="BY1027" s="39"/>
      <c r="BZ1027" s="39"/>
      <c r="CA1027" s="39"/>
    </row>
    <row r="1028" spans="68:79">
      <c r="BP1028" s="39"/>
      <c r="BQ1028" s="39"/>
      <c r="BR1028" s="39"/>
      <c r="BS1028" s="39"/>
      <c r="BT1028" s="39"/>
      <c r="BU1028" s="39"/>
      <c r="BV1028" s="39"/>
      <c r="BW1028" s="39"/>
      <c r="BX1028" s="39"/>
      <c r="BY1028" s="39"/>
      <c r="BZ1028" s="39"/>
      <c r="CA1028" s="39"/>
    </row>
    <row r="1029" spans="68:79">
      <c r="BP1029" s="39"/>
      <c r="BQ1029" s="39"/>
      <c r="BR1029" s="39"/>
      <c r="BS1029" s="39"/>
      <c r="BT1029" s="39"/>
      <c r="BU1029" s="39"/>
      <c r="BV1029" s="39"/>
      <c r="BW1029" s="39"/>
      <c r="BX1029" s="39"/>
      <c r="BY1029" s="39"/>
      <c r="BZ1029" s="39"/>
      <c r="CA1029" s="39"/>
    </row>
    <row r="1030" spans="68:79">
      <c r="BP1030" s="39"/>
      <c r="BQ1030" s="39"/>
      <c r="BR1030" s="39"/>
      <c r="BS1030" s="39"/>
      <c r="BT1030" s="39"/>
      <c r="BU1030" s="39"/>
      <c r="BV1030" s="39"/>
      <c r="BW1030" s="39"/>
      <c r="BX1030" s="39"/>
      <c r="BY1030" s="39"/>
      <c r="BZ1030" s="39"/>
      <c r="CA1030" s="39"/>
    </row>
    <row r="1031" spans="68:79">
      <c r="BP1031" s="39"/>
      <c r="BQ1031" s="39"/>
      <c r="BR1031" s="39"/>
      <c r="BS1031" s="39"/>
      <c r="BT1031" s="39"/>
      <c r="BU1031" s="39"/>
      <c r="BV1031" s="39"/>
      <c r="BW1031" s="39"/>
      <c r="BX1031" s="39"/>
      <c r="BY1031" s="39"/>
      <c r="BZ1031" s="39"/>
      <c r="CA1031" s="39"/>
    </row>
    <row r="1032" spans="68:79">
      <c r="BP1032" s="39"/>
      <c r="BQ1032" s="39"/>
      <c r="BR1032" s="39"/>
      <c r="BS1032" s="39"/>
      <c r="BT1032" s="39"/>
      <c r="BU1032" s="39"/>
      <c r="BV1032" s="39"/>
      <c r="BW1032" s="39"/>
      <c r="BX1032" s="39"/>
      <c r="BY1032" s="39"/>
      <c r="BZ1032" s="39"/>
      <c r="CA1032" s="39"/>
    </row>
    <row r="1033" spans="68:79"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</row>
    <row r="1034" spans="68:79">
      <c r="BP1034" s="39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</row>
    <row r="1035" spans="68:79">
      <c r="BP1035" s="39"/>
      <c r="BQ1035" s="39"/>
      <c r="BR1035" s="39"/>
      <c r="BS1035" s="39"/>
      <c r="BT1035" s="39"/>
      <c r="BU1035" s="39"/>
      <c r="BV1035" s="39"/>
      <c r="BW1035" s="39"/>
      <c r="BX1035" s="39"/>
      <c r="BY1035" s="39"/>
      <c r="BZ1035" s="39"/>
      <c r="CA1035" s="39"/>
    </row>
    <row r="1036" spans="68:79">
      <c r="BP1036" s="39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</row>
    <row r="1037" spans="68:79">
      <c r="BP1037" s="39"/>
      <c r="BQ1037" s="39"/>
      <c r="BR1037" s="39"/>
      <c r="BS1037" s="39"/>
      <c r="BT1037" s="39"/>
      <c r="BU1037" s="39"/>
      <c r="BV1037" s="39"/>
      <c r="BW1037" s="39"/>
      <c r="BX1037" s="39"/>
      <c r="BY1037" s="39"/>
      <c r="BZ1037" s="39"/>
      <c r="CA1037" s="39"/>
    </row>
    <row r="1038" spans="68:79">
      <c r="BP1038" s="39"/>
      <c r="BQ1038" s="39"/>
      <c r="BR1038" s="39"/>
      <c r="BS1038" s="39"/>
      <c r="BT1038" s="39"/>
      <c r="BU1038" s="39"/>
      <c r="BV1038" s="39"/>
      <c r="BW1038" s="39"/>
      <c r="BX1038" s="39"/>
      <c r="BY1038" s="39"/>
      <c r="BZ1038" s="39"/>
      <c r="CA1038" s="39"/>
    </row>
    <row r="1039" spans="68:79">
      <c r="BP1039" s="39"/>
      <c r="BQ1039" s="39"/>
      <c r="BR1039" s="39"/>
      <c r="BS1039" s="39"/>
      <c r="BT1039" s="39"/>
      <c r="BU1039" s="39"/>
      <c r="BV1039" s="39"/>
      <c r="BW1039" s="39"/>
      <c r="BX1039" s="39"/>
      <c r="BY1039" s="39"/>
      <c r="BZ1039" s="39"/>
      <c r="CA1039" s="39"/>
    </row>
    <row r="1040" spans="68:79">
      <c r="BP1040" s="39"/>
      <c r="BQ1040" s="39"/>
      <c r="BR1040" s="39"/>
      <c r="BS1040" s="39"/>
      <c r="BT1040" s="39"/>
      <c r="BU1040" s="39"/>
      <c r="BV1040" s="39"/>
      <c r="BW1040" s="39"/>
      <c r="BX1040" s="39"/>
      <c r="BY1040" s="39"/>
      <c r="BZ1040" s="39"/>
      <c r="CA1040" s="39"/>
    </row>
    <row r="1041" spans="68:79">
      <c r="BP1041" s="39"/>
      <c r="BQ1041" s="39"/>
      <c r="BR1041" s="39"/>
      <c r="BS1041" s="39"/>
      <c r="BT1041" s="39"/>
      <c r="BU1041" s="39"/>
      <c r="BV1041" s="39"/>
      <c r="BW1041" s="39"/>
      <c r="BX1041" s="39"/>
      <c r="BY1041" s="39"/>
      <c r="BZ1041" s="39"/>
      <c r="CA1041" s="39"/>
    </row>
    <row r="1042" spans="68:79">
      <c r="BP1042" s="39"/>
      <c r="BQ1042" s="39"/>
      <c r="BR1042" s="39"/>
      <c r="BS1042" s="39"/>
      <c r="BT1042" s="39"/>
      <c r="BU1042" s="39"/>
      <c r="BV1042" s="39"/>
      <c r="BW1042" s="39"/>
      <c r="BX1042" s="39"/>
      <c r="BY1042" s="39"/>
      <c r="BZ1042" s="39"/>
      <c r="CA1042" s="39"/>
    </row>
    <row r="1043" spans="68:79">
      <c r="BP1043" s="39"/>
      <c r="BQ1043" s="39"/>
      <c r="BR1043" s="39"/>
      <c r="BS1043" s="39"/>
      <c r="BT1043" s="39"/>
      <c r="BU1043" s="39"/>
      <c r="BV1043" s="39"/>
      <c r="BW1043" s="39"/>
      <c r="BX1043" s="39"/>
      <c r="BY1043" s="39"/>
      <c r="BZ1043" s="39"/>
      <c r="CA1043" s="39"/>
    </row>
    <row r="1044" spans="68:79">
      <c r="BP1044" s="39"/>
      <c r="BQ1044" s="39"/>
      <c r="BR1044" s="39"/>
      <c r="BS1044" s="39"/>
      <c r="BT1044" s="39"/>
      <c r="BU1044" s="39"/>
      <c r="BV1044" s="39"/>
      <c r="BW1044" s="39"/>
      <c r="BX1044" s="39"/>
      <c r="BY1044" s="39"/>
      <c r="BZ1044" s="39"/>
      <c r="CA1044" s="39"/>
    </row>
    <row r="1045" spans="68:79">
      <c r="BP1045" s="39"/>
      <c r="BQ1045" s="39"/>
      <c r="BR1045" s="39"/>
      <c r="BS1045" s="39"/>
      <c r="BT1045" s="39"/>
      <c r="BU1045" s="39"/>
      <c r="BV1045" s="39"/>
      <c r="BW1045" s="39"/>
      <c r="BX1045" s="39"/>
      <c r="BY1045" s="39"/>
      <c r="BZ1045" s="39"/>
      <c r="CA1045" s="39"/>
    </row>
    <row r="1046" spans="68:79">
      <c r="BP1046" s="39"/>
      <c r="BQ1046" s="39"/>
      <c r="BR1046" s="39"/>
      <c r="BS1046" s="39"/>
      <c r="BT1046" s="39"/>
      <c r="BU1046" s="39"/>
      <c r="BV1046" s="39"/>
      <c r="BW1046" s="39"/>
      <c r="BX1046" s="39"/>
      <c r="BY1046" s="39"/>
      <c r="BZ1046" s="39"/>
      <c r="CA1046" s="39"/>
    </row>
    <row r="1047" spans="68:79">
      <c r="BP1047" s="39"/>
      <c r="BQ1047" s="39"/>
      <c r="BR1047" s="39"/>
      <c r="BS1047" s="39"/>
      <c r="BT1047" s="39"/>
      <c r="BU1047" s="39"/>
      <c r="BV1047" s="39"/>
      <c r="BW1047" s="39"/>
      <c r="BX1047" s="39"/>
      <c r="BY1047" s="39"/>
      <c r="BZ1047" s="39"/>
      <c r="CA1047" s="39"/>
    </row>
    <row r="1048" spans="68:79">
      <c r="BP1048" s="39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</row>
    <row r="1049" spans="68:79">
      <c r="BP1049" s="39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</row>
    <row r="1050" spans="68:79">
      <c r="BP1050" s="39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</row>
    <row r="1051" spans="68:79">
      <c r="BP1051" s="39"/>
      <c r="BQ1051" s="39"/>
      <c r="BR1051" s="39"/>
      <c r="BS1051" s="39"/>
      <c r="BT1051" s="39"/>
      <c r="BU1051" s="39"/>
      <c r="BV1051" s="39"/>
      <c r="BW1051" s="39"/>
      <c r="BX1051" s="39"/>
      <c r="BY1051" s="39"/>
      <c r="BZ1051" s="39"/>
      <c r="CA1051" s="39"/>
    </row>
    <row r="1052" spans="68:79">
      <c r="BP1052" s="39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</row>
    <row r="1053" spans="68:79">
      <c r="BP1053" s="39"/>
      <c r="BQ1053" s="39"/>
      <c r="BR1053" s="39"/>
      <c r="BS1053" s="39"/>
      <c r="BT1053" s="39"/>
      <c r="BU1053" s="39"/>
      <c r="BV1053" s="39"/>
      <c r="BW1053" s="39"/>
      <c r="BX1053" s="39"/>
      <c r="BY1053" s="39"/>
      <c r="BZ1053" s="39"/>
      <c r="CA1053" s="39"/>
    </row>
    <row r="1054" spans="68:79">
      <c r="BP1054" s="39"/>
      <c r="BQ1054" s="39"/>
      <c r="BR1054" s="39"/>
      <c r="BS1054" s="39"/>
      <c r="BT1054" s="39"/>
      <c r="BU1054" s="39"/>
      <c r="BV1054" s="39"/>
      <c r="BW1054" s="39"/>
      <c r="BX1054" s="39"/>
      <c r="BY1054" s="39"/>
      <c r="BZ1054" s="39"/>
      <c r="CA1054" s="39"/>
    </row>
    <row r="1055" spans="68:79">
      <c r="BP1055" s="39"/>
      <c r="BQ1055" s="39"/>
      <c r="BR1055" s="39"/>
      <c r="BS1055" s="39"/>
      <c r="BT1055" s="39"/>
      <c r="BU1055" s="39"/>
      <c r="BV1055" s="39"/>
      <c r="BW1055" s="39"/>
      <c r="BX1055" s="39"/>
      <c r="BY1055" s="39"/>
      <c r="BZ1055" s="39"/>
      <c r="CA1055" s="39"/>
    </row>
    <row r="1056" spans="68:79">
      <c r="BP1056" s="39"/>
      <c r="BQ1056" s="39"/>
      <c r="BR1056" s="39"/>
      <c r="BS1056" s="39"/>
      <c r="BT1056" s="39"/>
      <c r="BU1056" s="39"/>
      <c r="BV1056" s="39"/>
      <c r="BW1056" s="39"/>
      <c r="BX1056" s="39"/>
      <c r="BY1056" s="39"/>
      <c r="BZ1056" s="39"/>
      <c r="CA1056" s="39"/>
    </row>
    <row r="1057" spans="68:79">
      <c r="BP1057" s="39"/>
      <c r="BQ1057" s="39"/>
      <c r="BR1057" s="39"/>
      <c r="BS1057" s="39"/>
      <c r="BT1057" s="39"/>
      <c r="BU1057" s="39"/>
      <c r="BV1057" s="39"/>
      <c r="BW1057" s="39"/>
      <c r="BX1057" s="39"/>
      <c r="BY1057" s="39"/>
      <c r="BZ1057" s="39"/>
      <c r="CA1057" s="39"/>
    </row>
    <row r="1058" spans="68:79">
      <c r="BP1058" s="39"/>
      <c r="BQ1058" s="39"/>
      <c r="BR1058" s="39"/>
      <c r="BS1058" s="39"/>
      <c r="BT1058" s="39"/>
      <c r="BU1058" s="39"/>
      <c r="BV1058" s="39"/>
      <c r="BW1058" s="39"/>
      <c r="BX1058" s="39"/>
      <c r="BY1058" s="39"/>
      <c r="BZ1058" s="39"/>
      <c r="CA1058" s="39"/>
    </row>
    <row r="1059" spans="68:79">
      <c r="BP1059" s="39"/>
      <c r="BQ1059" s="39"/>
      <c r="BR1059" s="39"/>
      <c r="BS1059" s="39"/>
      <c r="BT1059" s="39"/>
      <c r="BU1059" s="39"/>
      <c r="BV1059" s="39"/>
      <c r="BW1059" s="39"/>
      <c r="BX1059" s="39"/>
      <c r="BY1059" s="39"/>
      <c r="BZ1059" s="39"/>
      <c r="CA1059" s="39"/>
    </row>
    <row r="1060" spans="68:79">
      <c r="BP1060" s="39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</row>
    <row r="1061" spans="68:79">
      <c r="BP1061" s="39"/>
      <c r="BQ1061" s="39"/>
      <c r="BR1061" s="39"/>
      <c r="BS1061" s="39"/>
      <c r="BT1061" s="39"/>
      <c r="BU1061" s="39"/>
      <c r="BV1061" s="39"/>
      <c r="BW1061" s="39"/>
      <c r="BX1061" s="39"/>
      <c r="BY1061" s="39"/>
      <c r="BZ1061" s="39"/>
      <c r="CA1061" s="39"/>
    </row>
    <row r="1062" spans="68:79">
      <c r="BP1062" s="39"/>
      <c r="BQ1062" s="39"/>
      <c r="BR1062" s="39"/>
      <c r="BS1062" s="39"/>
      <c r="BT1062" s="39"/>
      <c r="BU1062" s="39"/>
      <c r="BV1062" s="39"/>
      <c r="BW1062" s="39"/>
      <c r="BX1062" s="39"/>
      <c r="BY1062" s="39"/>
      <c r="BZ1062" s="39"/>
      <c r="CA1062" s="39"/>
    </row>
    <row r="1063" spans="68:79">
      <c r="BP1063" s="39"/>
      <c r="BQ1063" s="39"/>
      <c r="BR1063" s="39"/>
      <c r="BS1063" s="39"/>
      <c r="BT1063" s="39"/>
      <c r="BU1063" s="39"/>
      <c r="BV1063" s="39"/>
      <c r="BW1063" s="39"/>
      <c r="BX1063" s="39"/>
      <c r="BY1063" s="39"/>
      <c r="BZ1063" s="39"/>
      <c r="CA1063" s="39"/>
    </row>
    <row r="1064" spans="68:79">
      <c r="BP1064" s="39"/>
      <c r="BQ1064" s="39"/>
      <c r="BR1064" s="39"/>
      <c r="BS1064" s="39"/>
      <c r="BT1064" s="39"/>
      <c r="BU1064" s="39"/>
      <c r="BV1064" s="39"/>
      <c r="BW1064" s="39"/>
      <c r="BX1064" s="39"/>
      <c r="BY1064" s="39"/>
      <c r="BZ1064" s="39"/>
      <c r="CA1064" s="39"/>
    </row>
    <row r="1065" spans="68:79">
      <c r="BP1065" s="39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</row>
    <row r="1066" spans="68:79">
      <c r="BP1066" s="39"/>
      <c r="BQ1066" s="39"/>
      <c r="BR1066" s="39"/>
      <c r="BS1066" s="39"/>
      <c r="BT1066" s="39"/>
      <c r="BU1066" s="39"/>
      <c r="BV1066" s="39"/>
      <c r="BW1066" s="39"/>
      <c r="BX1066" s="39"/>
      <c r="BY1066" s="39"/>
      <c r="BZ1066" s="39"/>
      <c r="CA1066" s="39"/>
    </row>
    <row r="1067" spans="68:79">
      <c r="BP1067" s="39"/>
      <c r="BQ1067" s="39"/>
      <c r="BR1067" s="39"/>
      <c r="BS1067" s="39"/>
      <c r="BT1067" s="39"/>
      <c r="BU1067" s="39"/>
      <c r="BV1067" s="39"/>
      <c r="BW1067" s="39"/>
      <c r="BX1067" s="39"/>
      <c r="BY1067" s="39"/>
      <c r="BZ1067" s="39"/>
      <c r="CA1067" s="39"/>
    </row>
    <row r="1068" spans="68:79">
      <c r="BP1068" s="39"/>
      <c r="BQ1068" s="39"/>
      <c r="BR1068" s="39"/>
      <c r="BS1068" s="39"/>
      <c r="BT1068" s="39"/>
      <c r="BU1068" s="39"/>
      <c r="BV1068" s="39"/>
      <c r="BW1068" s="39"/>
      <c r="BX1068" s="39"/>
      <c r="BY1068" s="39"/>
      <c r="BZ1068" s="39"/>
      <c r="CA1068" s="39"/>
    </row>
    <row r="1069" spans="68:79">
      <c r="BP1069" s="39"/>
      <c r="BQ1069" s="39"/>
      <c r="BR1069" s="39"/>
      <c r="BS1069" s="39"/>
      <c r="BT1069" s="39"/>
      <c r="BU1069" s="39"/>
      <c r="BV1069" s="39"/>
      <c r="BW1069" s="39"/>
      <c r="BX1069" s="39"/>
      <c r="BY1069" s="39"/>
      <c r="BZ1069" s="39"/>
      <c r="CA1069" s="39"/>
    </row>
    <row r="1070" spans="68:79">
      <c r="BP1070" s="39"/>
      <c r="BQ1070" s="39"/>
      <c r="BR1070" s="39"/>
      <c r="BS1070" s="39"/>
      <c r="BT1070" s="39"/>
      <c r="BU1070" s="39"/>
      <c r="BV1070" s="39"/>
      <c r="BW1070" s="39"/>
      <c r="BX1070" s="39"/>
      <c r="BY1070" s="39"/>
      <c r="BZ1070" s="39"/>
      <c r="CA1070" s="39"/>
    </row>
    <row r="1071" spans="68:79">
      <c r="BP1071" s="39"/>
      <c r="BQ1071" s="39"/>
      <c r="BR1071" s="39"/>
      <c r="BS1071" s="39"/>
      <c r="BT1071" s="39"/>
      <c r="BU1071" s="39"/>
      <c r="BV1071" s="39"/>
      <c r="BW1071" s="39"/>
      <c r="BX1071" s="39"/>
      <c r="BY1071" s="39"/>
      <c r="BZ1071" s="39"/>
      <c r="CA1071" s="39"/>
    </row>
    <row r="1072" spans="68:79"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</row>
    <row r="1073" spans="68:79">
      <c r="BP1073" s="39"/>
      <c r="BQ1073" s="39"/>
      <c r="BR1073" s="39"/>
      <c r="BS1073" s="39"/>
      <c r="BT1073" s="39"/>
      <c r="BU1073" s="39"/>
      <c r="BV1073" s="39"/>
      <c r="BW1073" s="39"/>
      <c r="BX1073" s="39"/>
      <c r="BY1073" s="39"/>
      <c r="BZ1073" s="39"/>
      <c r="CA1073" s="39"/>
    </row>
    <row r="1074" spans="68:79">
      <c r="BP1074" s="39"/>
      <c r="BQ1074" s="39"/>
      <c r="BR1074" s="39"/>
      <c r="BS1074" s="39"/>
      <c r="BT1074" s="39"/>
      <c r="BU1074" s="39"/>
      <c r="BV1074" s="39"/>
      <c r="BW1074" s="39"/>
      <c r="BX1074" s="39"/>
      <c r="BY1074" s="39"/>
      <c r="BZ1074" s="39"/>
      <c r="CA1074" s="39"/>
    </row>
  </sheetData>
  <mergeCells count="80">
    <mergeCell ref="AT8:AW8"/>
    <mergeCell ref="A7:A13"/>
    <mergeCell ref="P9:P13"/>
    <mergeCell ref="V11:W11"/>
    <mergeCell ref="D9:D13"/>
    <mergeCell ref="E10:E13"/>
    <mergeCell ref="F10:K10"/>
    <mergeCell ref="F11:H11"/>
    <mergeCell ref="J11:K11"/>
    <mergeCell ref="L10:L13"/>
    <mergeCell ref="M10:O10"/>
    <mergeCell ref="R11:T11"/>
    <mergeCell ref="B7:C7"/>
    <mergeCell ref="B8:B13"/>
    <mergeCell ref="C8:C13"/>
    <mergeCell ref="AT9:AT13"/>
    <mergeCell ref="AQ1:BO1"/>
    <mergeCell ref="AX7:BA7"/>
    <mergeCell ref="C5:AP5"/>
    <mergeCell ref="AL4:BO4"/>
    <mergeCell ref="AK2:BO2"/>
    <mergeCell ref="AL3:BO3"/>
    <mergeCell ref="AL7:AL11"/>
    <mergeCell ref="R10:W10"/>
    <mergeCell ref="BA10:BA13"/>
    <mergeCell ref="F12:H12"/>
    <mergeCell ref="J12:K12"/>
    <mergeCell ref="AX8:BA8"/>
    <mergeCell ref="AY10:AY13"/>
    <mergeCell ref="AZ10:AZ13"/>
    <mergeCell ref="I11:I13"/>
    <mergeCell ref="AY9:BA9"/>
    <mergeCell ref="AU9:AW9"/>
    <mergeCell ref="AX9:AX13"/>
    <mergeCell ref="AU10:AU13"/>
    <mergeCell ref="AV10:AV13"/>
    <mergeCell ref="AW10:AW13"/>
    <mergeCell ref="M11:M13"/>
    <mergeCell ref="O11:O13"/>
    <mergeCell ref="N11:N13"/>
    <mergeCell ref="AD10:AD13"/>
    <mergeCell ref="Z11:Z13"/>
    <mergeCell ref="Q10:Q13"/>
    <mergeCell ref="Y10:AA10"/>
    <mergeCell ref="Y11:Y13"/>
    <mergeCell ref="AA11:AA13"/>
    <mergeCell ref="X10:X13"/>
    <mergeCell ref="U11:U13"/>
    <mergeCell ref="AE10:AE13"/>
    <mergeCell ref="BF7:BG12"/>
    <mergeCell ref="BJ7:BK12"/>
    <mergeCell ref="BL7:BM12"/>
    <mergeCell ref="BN7:BO12"/>
    <mergeCell ref="BH7:BI12"/>
    <mergeCell ref="BB7:BC12"/>
    <mergeCell ref="BD7:BE12"/>
    <mergeCell ref="AM7:AN12"/>
    <mergeCell ref="AO7:AP12"/>
    <mergeCell ref="AR7:AS12"/>
    <mergeCell ref="AQ7:AQ10"/>
    <mergeCell ref="AT7:AW7"/>
    <mergeCell ref="AJ7:AK12"/>
    <mergeCell ref="AH10:AH13"/>
    <mergeCell ref="AB8:AE8"/>
    <mergeCell ref="D7:O7"/>
    <mergeCell ref="D8:O8"/>
    <mergeCell ref="R12:T12"/>
    <mergeCell ref="V12:W12"/>
    <mergeCell ref="AB7:AI7"/>
    <mergeCell ref="AG10:AG13"/>
    <mergeCell ref="AI10:AI13"/>
    <mergeCell ref="P8:AA8"/>
    <mergeCell ref="P7:AA7"/>
    <mergeCell ref="Q9:AA9"/>
    <mergeCell ref="AF8:AI8"/>
    <mergeCell ref="AB9:AB13"/>
    <mergeCell ref="AC9:AE9"/>
    <mergeCell ref="AG9:AI9"/>
    <mergeCell ref="AF9:AF13"/>
    <mergeCell ref="AC10:AC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2" fitToWidth="4" orientation="landscape" blackAndWhite="1" r:id="rId1"/>
  <headerFooter alignWithMargins="0">
    <oddHeader>&amp;R&amp;P</oddHeader>
  </headerFooter>
  <colBreaks count="1" manualBreakCount="1">
    <brk id="4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2026-27</vt:lpstr>
      <vt:lpstr>'субвенция 2026-27'!Заголовки_для_печати</vt:lpstr>
      <vt:lpstr>'субвенция 2026-27'!Область_печати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2024-11-15T06:22:35Z</cp:lastPrinted>
  <dcterms:created xsi:type="dcterms:W3CDTF">2005-08-25T07:51:53Z</dcterms:created>
  <dcterms:modified xsi:type="dcterms:W3CDTF">2024-11-15T09:28:27Z</dcterms:modified>
</cp:coreProperties>
</file>